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0" yWindow="1365" windowWidth="17775" windowHeight="11130" activeTab="2"/>
  </bookViews>
  <sheets>
    <sheet name="Portada" sheetId="1" r:id="rId1"/>
    <sheet name="15 E002" sheetId="2" r:id="rId2"/>
    <sheet name="15 S048" sheetId="3" r:id="rId3"/>
    <sheet name="15 S058" sheetId="4" r:id="rId4"/>
    <sheet name="15 S088" sheetId="5" r:id="rId5"/>
    <sheet name="15 S117" sheetId="6" r:id="rId6"/>
    <sheet name="15 S175" sheetId="7" r:id="rId7"/>
    <sheet name="15 S177" sheetId="8" r:id="rId8"/>
    <sheet name="15 S213" sheetId="9" r:id="rId9"/>
  </sheets>
  <definedNames>
    <definedName name="_xlnm.Print_Area" localSheetId="1">'15 E002'!$B$2:$U$39</definedName>
    <definedName name="_xlnm.Print_Area" localSheetId="2">'15 S048'!$B$2:$U$69</definedName>
    <definedName name="_xlnm.Print_Area" localSheetId="3">'15 S058'!$B$2:$U$61</definedName>
    <definedName name="_xlnm.Print_Area" localSheetId="4">'15 S088'!$B$2:$U$37</definedName>
    <definedName name="_xlnm.Print_Area" localSheetId="5">'15 S117'!$B$2:$U$59</definedName>
    <definedName name="_xlnm.Print_Area" localSheetId="6">'15 S175'!$B$2:$U$61</definedName>
    <definedName name="_xlnm.Print_Area" localSheetId="7">'15 S177'!$B$2:$U$49</definedName>
    <definedName name="_xlnm.Print_Area" localSheetId="8">'15 S213'!$B$2:$U$33</definedName>
    <definedName name="_xlnm.Print_Area" localSheetId="0">Portada!$B$1:$AD$86</definedName>
    <definedName name="_xlnm.Print_Titles" localSheetId="1">'15 E002'!$1:$4</definedName>
    <definedName name="_xlnm.Print_Titles" localSheetId="2">'15 S048'!$1:$4</definedName>
    <definedName name="_xlnm.Print_Titles" localSheetId="3">'15 S058'!$1:$4</definedName>
    <definedName name="_xlnm.Print_Titles" localSheetId="4">'15 S088'!$1:$4</definedName>
    <definedName name="_xlnm.Print_Titles" localSheetId="5">'15 S117'!$1:$4</definedName>
    <definedName name="_xlnm.Print_Titles" localSheetId="6">'15 S175'!$1:$4</definedName>
    <definedName name="_xlnm.Print_Titles" localSheetId="7">'15 S177'!$1:$4</definedName>
    <definedName name="_xlnm.Print_Titles" localSheetId="8">'15 S213'!$1:$4</definedName>
    <definedName name="_xlnm.Print_Titles" localSheetId="0">Portada!$1:$4</definedName>
  </definedNames>
  <calcPr calcId="145621"/>
</workbook>
</file>

<file path=xl/calcChain.xml><?xml version="1.0" encoding="utf-8"?>
<calcChain xmlns="http://schemas.openxmlformats.org/spreadsheetml/2006/main">
  <c r="T23" i="9" l="1"/>
  <c r="S23" i="9"/>
  <c r="U23" i="9" s="1"/>
  <c r="R23" i="9"/>
  <c r="T22" i="9"/>
  <c r="S22" i="9"/>
  <c r="R22" i="9"/>
  <c r="U18" i="9"/>
  <c r="U17" i="9"/>
  <c r="U16" i="9"/>
  <c r="U15" i="9"/>
  <c r="U14" i="9"/>
  <c r="U13" i="9"/>
  <c r="U12" i="9"/>
  <c r="U11" i="9"/>
  <c r="T31" i="8"/>
  <c r="S31" i="8"/>
  <c r="R31" i="8"/>
  <c r="T30" i="8"/>
  <c r="U30" i="8" s="1"/>
  <c r="S30" i="8"/>
  <c r="R30" i="8"/>
  <c r="U26" i="8"/>
  <c r="U25" i="8"/>
  <c r="U24" i="8"/>
  <c r="U23" i="8"/>
  <c r="U22" i="8"/>
  <c r="U21" i="8"/>
  <c r="U20" i="8"/>
  <c r="U19" i="8"/>
  <c r="U18" i="8"/>
  <c r="U17" i="8"/>
  <c r="U16" i="8"/>
  <c r="U15" i="8"/>
  <c r="U14" i="8"/>
  <c r="U13" i="8"/>
  <c r="U12" i="8"/>
  <c r="U11" i="8"/>
  <c r="T37" i="7"/>
  <c r="S37" i="7"/>
  <c r="R37" i="7"/>
  <c r="T36" i="7"/>
  <c r="U36" i="7" s="1"/>
  <c r="S36" i="7"/>
  <c r="R36" i="7"/>
  <c r="U32" i="7"/>
  <c r="U31" i="7"/>
  <c r="U30" i="7"/>
  <c r="U29" i="7"/>
  <c r="U28" i="7"/>
  <c r="U27" i="7"/>
  <c r="U26" i="7"/>
  <c r="U25" i="7"/>
  <c r="U24" i="7"/>
  <c r="U23" i="7"/>
  <c r="U22" i="7"/>
  <c r="U21" i="7"/>
  <c r="U20" i="7"/>
  <c r="U19" i="7"/>
  <c r="U18" i="7"/>
  <c r="U17" i="7"/>
  <c r="U16" i="7"/>
  <c r="U15" i="7"/>
  <c r="U14" i="7"/>
  <c r="U13" i="7"/>
  <c r="U12" i="7"/>
  <c r="U11" i="7"/>
  <c r="T36" i="6"/>
  <c r="S36" i="6"/>
  <c r="R36" i="6"/>
  <c r="T35" i="6"/>
  <c r="U35" i="6" s="1"/>
  <c r="S35" i="6"/>
  <c r="R35" i="6"/>
  <c r="U31" i="6"/>
  <c r="U30" i="6"/>
  <c r="U29" i="6"/>
  <c r="U28" i="6"/>
  <c r="U27" i="6"/>
  <c r="U26" i="6"/>
  <c r="U25" i="6"/>
  <c r="U24" i="6"/>
  <c r="U23" i="6"/>
  <c r="U22" i="6"/>
  <c r="U21" i="6"/>
  <c r="U20" i="6"/>
  <c r="U19" i="6"/>
  <c r="U18" i="6"/>
  <c r="U17" i="6"/>
  <c r="U16" i="6"/>
  <c r="U15" i="6"/>
  <c r="U14" i="6"/>
  <c r="U13" i="6"/>
  <c r="U12" i="6"/>
  <c r="U11" i="6"/>
  <c r="T25" i="5"/>
  <c r="S25" i="5"/>
  <c r="U25" i="5" s="1"/>
  <c r="R25" i="5"/>
  <c r="T24" i="5"/>
  <c r="S24" i="5"/>
  <c r="R24" i="5"/>
  <c r="U20" i="5"/>
  <c r="U19" i="5"/>
  <c r="U18" i="5"/>
  <c r="U17" i="5"/>
  <c r="U16" i="5"/>
  <c r="U15" i="5"/>
  <c r="U14" i="5"/>
  <c r="U13" i="5"/>
  <c r="U12" i="5"/>
  <c r="U11" i="5"/>
  <c r="T37" i="4"/>
  <c r="S37" i="4"/>
  <c r="U37" i="4" s="1"/>
  <c r="R37" i="4"/>
  <c r="T36" i="4"/>
  <c r="S36" i="4"/>
  <c r="R36" i="4"/>
  <c r="U32" i="4"/>
  <c r="U31" i="4"/>
  <c r="U30" i="4"/>
  <c r="U29" i="4"/>
  <c r="U28" i="4"/>
  <c r="U27" i="4"/>
  <c r="U26" i="4"/>
  <c r="U25" i="4"/>
  <c r="U24" i="4"/>
  <c r="U23" i="4"/>
  <c r="U22" i="4"/>
  <c r="U21" i="4"/>
  <c r="U20" i="4"/>
  <c r="U19" i="4"/>
  <c r="U18" i="4"/>
  <c r="U17" i="4"/>
  <c r="U16" i="4"/>
  <c r="U15" i="4"/>
  <c r="U14" i="4"/>
  <c r="U13" i="4"/>
  <c r="U12" i="4"/>
  <c r="U11" i="4"/>
  <c r="T41" i="3"/>
  <c r="S41" i="3"/>
  <c r="R41" i="3"/>
  <c r="T40" i="3"/>
  <c r="S40" i="3"/>
  <c r="U40" i="3" s="1"/>
  <c r="R40" i="3"/>
  <c r="U36" i="3"/>
  <c r="U35" i="3"/>
  <c r="U34" i="3"/>
  <c r="U33" i="3"/>
  <c r="U32" i="3"/>
  <c r="U31" i="3"/>
  <c r="U30" i="3"/>
  <c r="U29" i="3"/>
  <c r="U28" i="3"/>
  <c r="U27" i="3"/>
  <c r="U26" i="3"/>
  <c r="U25" i="3"/>
  <c r="U24" i="3"/>
  <c r="U23" i="3"/>
  <c r="U22" i="3"/>
  <c r="U21" i="3"/>
  <c r="U20" i="3"/>
  <c r="U19" i="3"/>
  <c r="U18" i="3"/>
  <c r="U17" i="3"/>
  <c r="U16" i="3"/>
  <c r="U15" i="3"/>
  <c r="U14" i="3"/>
  <c r="U13" i="3"/>
  <c r="U12" i="3"/>
  <c r="U11" i="3"/>
  <c r="T26" i="2"/>
  <c r="S26" i="2"/>
  <c r="R26" i="2"/>
  <c r="T25" i="2"/>
  <c r="S25" i="2"/>
  <c r="U25" i="2" s="1"/>
  <c r="R25" i="2"/>
  <c r="U21" i="2"/>
  <c r="U20" i="2"/>
  <c r="U19" i="2"/>
  <c r="U18" i="2"/>
  <c r="U17" i="2"/>
  <c r="U16" i="2"/>
  <c r="U15" i="2"/>
  <c r="U14" i="2"/>
  <c r="U13" i="2"/>
  <c r="U12" i="2"/>
  <c r="U11" i="2"/>
  <c r="U36" i="4" l="1"/>
  <c r="U24" i="5"/>
  <c r="U26" i="2"/>
  <c r="U41" i="3"/>
  <c r="U36" i="6"/>
  <c r="U37" i="7"/>
  <c r="U31" i="8"/>
  <c r="U22" i="9"/>
</calcChain>
</file>

<file path=xl/sharedStrings.xml><?xml version="1.0" encoding="utf-8"?>
<sst xmlns="http://schemas.openxmlformats.org/spreadsheetml/2006/main" count="1499" uniqueCount="588">
  <si>
    <t>Informes sobre la Situación Económica,
las Finanzas Públicas y la Deuda Pública</t>
  </si>
  <si>
    <t xml:space="preserve">    Primer Trimestre 2013</t>
  </si>
  <si>
    <t>Ramo 15
Desarrollo Agrario, Territorial y Urbano</t>
  </si>
  <si>
    <t>Programas presupuestarios cuya MIR se incluye en el reporte</t>
  </si>
  <si>
    <t xml:space="preserve">E-002 Atención de conflictos agrarios
S-048 null
S-058 Programa de vivienda digna
S-088 Programa de la Mujer en el Sector Agrario (PROMUSAG)
S-117 Programa de Vivienda Rural
S-175 Rescate de espacios públicos
S-177 Programa de esquema de financiamiento y subsidio federal para vivienda
S-213 Programa de apoyo a los avecindados en condiciones de pobreza patrimonial para regularizar asentamientos humanos irregulares (PASPRAH).
</t>
  </si>
  <si>
    <t xml:space="preserve">      Primer Trimestre 2013</t>
  </si>
  <si>
    <t>DATOS DEL PROGRAMA</t>
  </si>
  <si>
    <t>Programa presupuestario</t>
  </si>
  <si>
    <t>E002</t>
  </si>
  <si>
    <t>Atención de conflictos agrarios</t>
  </si>
  <si>
    <t>Ramo</t>
  </si>
  <si>
    <t>15</t>
  </si>
  <si>
    <t>Desarrollo Agrario, Territorial y Urbano</t>
  </si>
  <si>
    <t>Unidad responsable</t>
  </si>
  <si>
    <t>211-Dirección General de Concertación Agraria</t>
  </si>
  <si>
    <t>Enfoques transversales</t>
  </si>
  <si>
    <t>Sin Información</t>
  </si>
  <si>
    <t>Clasificación Funcional</t>
  </si>
  <si>
    <t>Finalidad</t>
  </si>
  <si>
    <t>3 - Desarrollo Económico</t>
  </si>
  <si>
    <t>Función</t>
  </si>
  <si>
    <t>2 - Agropecuaria, Silvicultura, Pesca y Caza</t>
  </si>
  <si>
    <t>Subfunción</t>
  </si>
  <si>
    <t>1 - Agropecuaria</t>
  </si>
  <si>
    <t>Actividad Institucional</t>
  </si>
  <si>
    <t>4 - Ordenamiento y regularización de la propiedad rural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</si>
  <si>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</si>
  <si>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</si>
  <si>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</si>
  <si>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</si>
  <si>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</si>
  <si>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</si>
  <si>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</si>
  <si>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</si>
  <si>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</si>
  <si>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</si>
  <si>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</si>
  <si>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</si>
  <si>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</si>
  <si>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</si>
  <si>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</si>
  <si>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garantizar la seguridad jurídica en la tenencia de la tierra ejidal, comunal, colonias agrícolas y ganaderas, terrenos nacionales y pequeña propiedad; mediante la solución y atención a los conflictos sociales agrarios en el medio rural identificados</t>
  </si>
  <si>
    <r>
      <t xml:space="preserve"> Porcentaje de superficie desactivada de conflictos sociales agrarios</t>
    </r>
    <r>
      <rPr>
        <i/>
        <sz val="10"/>
        <color indexed="30"/>
        <rFont val="Adobe Caslon Pro"/>
      </rPr>
      <t xml:space="preserve">
</t>
    </r>
  </si>
  <si>
    <t>(Superficie desactivada de conflictos sociales agrarios / Superficie con conflictos sociales agrarios estimada en el país)*100.</t>
  </si>
  <si>
    <t>Porcentaje</t>
  </si>
  <si>
    <t>Estratégico-Eficacia-Trimestral</t>
  </si>
  <si>
    <t/>
  </si>
  <si>
    <r>
      <t>Población directamente beneficiada con la solución de los conflictos sociales agrarios.</t>
    </r>
    <r>
      <rPr>
        <i/>
        <sz val="10"/>
        <color indexed="30"/>
        <rFont val="Adobe Caslon Pro"/>
      </rPr>
      <t xml:space="preserve">
</t>
    </r>
  </si>
  <si>
    <t>(Población directamente beneficiada con la solución de los conflictos sociales agrarios / Población afectada por los conflictos sociales agrarios estimada en el país)*100</t>
  </si>
  <si>
    <t>Propósito</t>
  </si>
  <si>
    <t>Los sujetos agrarios convienen satisfactoriamente la solución de los conflictos sociales agrarios para regularizar la propiedad rural.</t>
  </si>
  <si>
    <r>
      <t>Porcentaje de conflictos sociales agrarios solucionados.</t>
    </r>
    <r>
      <rPr>
        <i/>
        <sz val="10"/>
        <color indexed="30"/>
        <rFont val="Adobe Caslon Pro"/>
      </rPr>
      <t xml:space="preserve">
Indicador Seleccionado</t>
    </r>
  </si>
  <si>
    <t>(Conflictos sociales agrarios solucionados / Total de conflictos sociales agrarios identificados en el País)*100</t>
  </si>
  <si>
    <r>
      <t>Porcentaje de beneficiarios satisfechos con la recepción de la contraprestación.</t>
    </r>
    <r>
      <rPr>
        <i/>
        <sz val="10"/>
        <color indexed="30"/>
        <rFont val="Adobe Caslon Pro"/>
      </rPr>
      <t xml:space="preserve">
</t>
    </r>
  </si>
  <si>
    <t>(Beneficiarios satisfechos en año actual / Beneficiarios satisfechos en el año anterior)*100.</t>
  </si>
  <si>
    <t>Estratégico-Calidad-Anual</t>
  </si>
  <si>
    <t>N/A</t>
  </si>
  <si>
    <t>Componente</t>
  </si>
  <si>
    <t>A Contraprestación económica para la solución de lo conflictos agrarios, entregada.</t>
  </si>
  <si>
    <r>
      <t xml:space="preserve">Porcentaje de conflictos sociales agrarios resueltos con la entrega de una contraprestación económica. </t>
    </r>
    <r>
      <rPr>
        <i/>
        <sz val="10"/>
        <color indexed="30"/>
        <rFont val="Adobe Caslon Pro"/>
      </rPr>
      <t xml:space="preserve">
</t>
    </r>
  </si>
  <si>
    <t>(Conflictos agrarios resueltos con la entrega de una contraprestación económica / Conflictos sociales agrarios programados para su solución durante el ejercicio fiscal)*100.</t>
  </si>
  <si>
    <t>Gestión-Eficacia-Trimestral</t>
  </si>
  <si>
    <t>B Superficie de tierra para la solución de los conflictos sociales agrarios, trasmitida.</t>
  </si>
  <si>
    <r>
      <t>Porcentaje de conflictos sociales agrarios resueltos con la trasmisión de una superficie de tierra.</t>
    </r>
    <r>
      <rPr>
        <i/>
        <sz val="10"/>
        <color indexed="30"/>
        <rFont val="Adobe Caslon Pro"/>
      </rPr>
      <t xml:space="preserve">
</t>
    </r>
  </si>
  <si>
    <t>(Conflictos resueltos con la trasmisión de una superficie de tierra / Conflictos sociales agrarios programados para su solución durante el ejercicio fiscal )*100</t>
  </si>
  <si>
    <t>Actividad</t>
  </si>
  <si>
    <t>A 1 Recopilación de información de los antecedentes, actores e intereses en controversia de cada conflicto, con el fin de diseñar las estrategias de atención para asuntos que requieren en su solución de una contraprestación económica.</t>
  </si>
  <si>
    <r>
      <t>Porcentaje de diagnósticos de los conflictos sociales agrarios que requieren una contraprestación económica.</t>
    </r>
    <r>
      <rPr>
        <i/>
        <sz val="10"/>
        <color indexed="30"/>
        <rFont val="Adobe Caslon Pro"/>
      </rPr>
      <t xml:space="preserve">
</t>
    </r>
  </si>
  <si>
    <t>( Diagnósticos de los conflictos sociales agrarios / Conflictos sociales agrarios programados para su solución)*100.</t>
  </si>
  <si>
    <t>A 2 Integración de expedientes de conflictos que en su atención requieren de la entrega de una contraprestación económica, para ser presentados y en su caso, aprobados por el Comité.</t>
  </si>
  <si>
    <r>
      <t>Porcentaje de expedientes de los conflictos solucionados con una contraprestación económica.</t>
    </r>
    <r>
      <rPr>
        <i/>
        <sz val="10"/>
        <color indexed="30"/>
        <rFont val="Adobe Caslon Pro"/>
      </rPr>
      <t xml:space="preserve">
</t>
    </r>
  </si>
  <si>
    <t>(Expedientes debidamente integrados / Expedientes conflictos sociales agrarios programados para su solución)*100.</t>
  </si>
  <si>
    <t>B 3 Obtención de avalúos sobre el valor de las superficies de tierra en controversia, para la solución de los conflictos que requieren de la trasmisión de una superficie de tierra (Propiedad particular).</t>
  </si>
  <si>
    <r>
      <t>Porcentaje de avalúos obtenidos.</t>
    </r>
    <r>
      <rPr>
        <i/>
        <sz val="10"/>
        <color indexed="30"/>
        <rFont val="Adobe Caslon Pro"/>
      </rPr>
      <t xml:space="preserve">
</t>
    </r>
  </si>
  <si>
    <t>(Avalúos obtenidos / Conflictos sociales agrarios programados para su solución)*100</t>
  </si>
  <si>
    <t>B 4 Recopilación de información de antecedentes, actores e intereses en controversia de cada conflicto, con el fin de diseñar las estrategias de atención a los asuntos que requieren para su solución de la trasmisión de una superficie de tierra.</t>
  </si>
  <si>
    <r>
      <t>Porcentaje de diagnósticos de los conflictos sociales agrarios que requieren para su solución de la trasmisión de una superficie de tierra.</t>
    </r>
    <r>
      <rPr>
        <i/>
        <sz val="10"/>
        <color indexed="30"/>
        <rFont val="Adobe Caslon Pro"/>
      </rPr>
      <t xml:space="preserve">
</t>
    </r>
  </si>
  <si>
    <t>(Diagnósticos de los conflictos sociales agrarios / Conflictos sociales agrarios programados para su solución )*100.</t>
  </si>
  <si>
    <t>Gestión-Eficiencia-Trimestral</t>
  </si>
  <si>
    <t>B 5 Integración de expedientes de conflictos que en su atención requieren de una trasmisión de superficie de tierra, para ser presentados y en su caso, aprobados por el comité.</t>
  </si>
  <si>
    <r>
      <t>Porcentaje de expedientes integrados de los conflictos que requieren para su solución de la trasmisión de una superficie de tierra.</t>
    </r>
    <r>
      <rPr>
        <i/>
        <sz val="10"/>
        <color indexed="30"/>
        <rFont val="Adobe Caslon Pro"/>
      </rPr>
      <t xml:space="preserve">
</t>
    </r>
  </si>
  <si>
    <t>(Expedientes integrados de los conflictos resueltos con una trasmisión de una superficie de tierra / Expedientes de conflictos sociales agrarios programados para su solución )*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</si>
  <si>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</si>
  <si>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</si>
  <si>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</si>
  <si>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</si>
  <si>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</si>
  <si>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</si>
  <si>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</si>
  <si>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</si>
  <si>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</si>
  <si>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</si>
  <si>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</si>
  <si>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 Porcentaje de superficie desactivada de conflictos sociales agrarios
</t>
    </r>
    <r>
      <rPr>
        <sz val="10"/>
        <rFont val="Adobe Caslon Pro"/>
        <family val="2"/>
      </rPr>
      <t xml:space="preserve"> Causa : El cambio en la Administración Pública del Gobierno Federal y particularmente el proveniente de la reforma a la Ley Orgánica de la Administración Publica Federal para la transformación de la Secretaría de la Reforma Agraria ahora Secretaría de Desarrollo Agrario, Territorial y Urbano (SEDATU), ha traído como consecuencia modificaciones en las estructuras, funciones y procedimientos, además de cambios de funcionarios y personal de estructura en oficinas centrales y en la territorial, siendo en esta última, en la que naturalmente se mantiene un contacto mas cercano y directo con la población afectada por los conflictos, para tal fin se debe mantener una atención en forma coordinada con las autoridades responsables de la SEDATU, los representantes del Sector Agrario y Gobiernos Locales. Cabe mencionar que específicamente para efectos de los resultados del Programa, durante este proceso de cambios normativos, estructurales y de personal, los efectos en la reestructura territorial incidieron de manera más sentida, afectando negativamente los resultados en este primer trimestre.      Los cambios de personal de estructura, así como la emigración de prestadores de servicios profesionales, ubicados tanto en oficinas centrales como en las diferentes entidades federativas, personal con varios años de experiencia en la mecánica de operación sobre la atención y solución de los conflictos objeto del programa,  ha obligando a la contratación de nuevo personal sin la experiencia necesaria para responder a las necesidades inmediatas.      La unidad administrativa a cargo del Programa,  era la Dirección General de Concertación Agraria,  a partir del 2 de abril de 2013, fecha en que se publica en el Diario Oficial de la Federación el Reglamento Interior de la Secretaría de Desarrollo Agrario, Territorial y Urbano, se denomina Dirección General de Concertación Social, adicionándole nuevas atribuciones, por lo que actualmente se encuentra en proceso de reestructuración.        Efecto: De acuerdo con las condiciones en que ha operado el Programa en esta primera etapa del año, los resultados obtenidos no cumplen con lo planeado. La solución de dos asuntos conlleva la atención de 387 hectáreas, ahora susceptibles de ser regularizadas. Lo anterior representa un avance del 10.97 por ciento respecto a lo programado en este primer trimestre. Otros Motivos:Se solicitará la gestión para la actualización de las metas.</t>
    </r>
  </si>
  <si>
    <r>
      <t xml:space="preserve">Población directamente beneficiada con la solución de los conflictos sociales agrarios.
</t>
    </r>
    <r>
      <rPr>
        <sz val="10"/>
        <rFont val="Adobe Caslon Pro"/>
        <family val="2"/>
      </rPr>
      <t xml:space="preserve"> Causa : El cambio en la Administración Pública del Gobierno Federal y particularmente el proveniente de la reforma a la Ley Orgánica de la Administración Publica Federal para la transformación de la Secretaría de la Reforma Agraria ahora Secretaría de Desarrollo Agrario, Territorial y Urbano (SEDATU), ha traído como consecuencia modificaciones en las estructuras, funciones y procedimientos, además de cambios de funcionarios y personal de estructura en oficinas centrales y en la territorial, siendo en esta última, en la que naturalmente se mantiene un contacto mas cercano y directo con la población afectada por los conflictos, para tal fin se debe mantener una atención en forma coordinada con las autoridades responsables de la SEDATU, los representantes del Sector Agrario y Gobiernos Locales. Cabe mencionar que específicamente para efectos de los resultados del Programa, durante este proceso de cambios normativos, estructurales y de personal, los efectos en la reestructura territorial incidieron de manera más sentida, afectando negativamente los resultados en este primer trimestre.    Los cambios de personal de estructura, así como la emigración de prestadores de servicios profesionales, ubicados tanto en oficinas centrales como en las diferentes entidades federativas, personal con varios años de experiencia en la mecánica de operación sobre la atención y solución de los conflictos objeto del programa,  ha obligando a la contratación de nuevo personal sin la experiencia necesaria para responder a las necesidades inmediatas.    La unidad administrativa a cargo del Programa,  era la Dirección General de Concertación Agraria,  a partir del 2 de abril de 2013, fecha en que se publica en el Diario Oficial de la Federación el Reglamento Interior de la Secretaría de Desarrollo Agrario, Territorial y Urbano, se denomina Dirección General de Concertación Social, adicionándole nuevas atribuciones, por lo que actualmente se encuentra en proceso de reestructuración. Efecto: Con este resultado se siguen generando las oportunidades para que en un futuro mediato la paz y la armonía social, regresen a las zonas que se encontraban en conflicto, circunstancias que beneficiará a 47 personas, lo que equivale a pasar de un estatus de incertidumbre patrimonial, al de certeza jurídica sobre sus propiedades, cambiando positivamente las condiciones legales de sus bienes, y por otro lado retornando la estabilidad social a las zonas que se encontraban en conflicto. El Avance registrado en este periodo es de 4.41 por ciento. Otros Motivos:Se solicitará la gestión para la actualización de las metas.</t>
    </r>
  </si>
  <si>
    <r>
      <t xml:space="preserve">Porcentaje de conflictos sociales agrarios solucionados.
</t>
    </r>
    <r>
      <rPr>
        <sz val="10"/>
        <rFont val="Adobe Caslon Pro"/>
        <family val="2"/>
      </rPr>
      <t xml:space="preserve"> Causa : El cambio en la Administración Pública del Gobierno Federal y particularmente el proveniente de la reforma a la Ley Orgánica de la Administración Publica Federal para la transformación de la Secretaría de la Reforma Agraria ahora Secretaría de Desarrollo Agrario, Territorial y Urbano (SEDATU), ha traído como consecuencia modificaciones en las estructuras, funciones y procedimientos, además de cambios de funcionarios y personal de estructura en oficinas centrales y en la territorial, siendo en esta última, en la que naturalmente se mantiene un contacto mas cercano y directo con la población afectada por los conflictos, para tal fin se debe mantener una atención en forma coordinada con las autoridades responsables de la SEDATU, los representantes del Sector Agrario y Gobiernos Locales. Cabe mencionar que específicamente para efectos de los resultados del Programa, durante este proceso de cambios normativos, estructurales y de personal, los efectos en la reestructura territorial incidieron de manera más sentida, afectando negativamente los resultados en este primer trimestre.    Los cambios de personal de estructura, así como la emigración de prestadores de servicios profesionales, ubicados tanto en oficinas centrales como en las diferentes entidades federativas, personal con varios años de experiencia en la mecánica de operación sobre la atención y solución de los conflictos objeto del programa,  ha obligando a la contratación de nuevo personal sin la experiencia necesaria para responder a las necesidades inmediatas.      La unidad administrativa a cargo del Programa,  era la Dirección General de Concertación Agraria,  a partir del 2 de abril de 2013, fecha en que se publica en el Diario Oficial de la Federación el Reglamento Interior de la Secretaría de Desarrollo Agrario, Territorial y Urbano, se denomina Dirección General de Concertación Social, adicionándole nuevas atribuciones, por lo que actualmente se encuentra en proceso de reestructuración. Efecto: El avance que arroja al primer trimestre, es del 10.53 por ciento de cumplimiento respecto a lo programado. Este resultado trae consigo un retraso temporal en la consecución de la meta. Otros Motivos:</t>
    </r>
  </si>
  <si>
    <r>
      <t xml:space="preserve">Porcentaje de beneficiarios satisfechos con la recepción de la contraprestación.
</t>
    </r>
    <r>
      <rPr>
        <sz val="10"/>
        <rFont val="Adobe Caslon Pro"/>
        <family val="2"/>
      </rPr>
      <t>Sin Información,Sin Justificación</t>
    </r>
  </si>
  <si>
    <r>
      <t xml:space="preserve">Porcentaje de conflictos sociales agrarios resueltos con la entrega de una contraprestación económica. 
</t>
    </r>
    <r>
      <rPr>
        <sz val="10"/>
        <rFont val="Adobe Caslon Pro"/>
        <family val="2"/>
      </rPr>
      <t xml:space="preserve"> Causa : El cambio en la Administración Pública del Gobierno Federal y particularmente el proveniente de la reforma a la Ley Orgánica de la Administración Publica Federal para la transformación de la Secretaría de la Reforma Agraria ahora Secretaría de Desarrollo Agrario, Territorial y Urbano (SEDATU), ha traído como consecuencia modificaciones en las estructuras, funciones y procedimientos, además de cambios de funcionarios y personal de estructura en oficinas centrales y en la territorial, siendo en esta última, en la que naturalmente se mantiene un contacto mas cercano y directo con la población afectada por los conflictos, para tal fin se debe mantener una atención en forma coordinada con las autoridades responsables de la SEDATU, los representantes del Sector Agrario y Gobiernos Locales. Cabe mencionar que específicamente para efectos de los resultados del Programa, durante este proceso de cambios normativos, estructurales y de personal, los efectos en la reestructura territorial incidieron de manera más sentida, afectando negativamente los resultados en este primer trimestre.    Los cambios de personal de estructura, así como la emigración de prestadores de servicios profesionales, ubicados tanto en oficinas centrales como en las diferentes entidades federativas, personal con varios años de experiencia en la mecánica de operación sobre la atención y solución de los conflictos objeto del programa,  ha obligando a la contratación de nuevo personal sin la experiencia necesaria para responder a las necesidades inmediatas.     La unidad administrativa a cargo del Programa,  era la Dirección General de Concertación Agraria,  a partir del 2 de abril de 2013, fecha en que se publica en el Diario Oficial de la Federación el Reglamento Interior de la Secretaría de Desarrollo Agrario, Territorial y Urbano, se denomina Dirección General de Concertación Social, adicionándole nuevas atribuciones, por lo que actualmente se encuentra en proceso de reestructuración.   Efecto: En términos generales, el resultado nos indica la frecuencia con que se utilizan los componentes del Programa, arrojando información, con la que se puede evaluar la derrama de recursos económicos y su aprovechamiento, según el uso y destino que le den los propios beneficiarios. El comportamiento de este indicador, permite identificar el destino final de los recursos públicos, la utilización de los componentes del Programa para fines de análisis estadístico y mejora regulatoria. En este trimestre este componente no tuvo avance.     Otros Motivos:Se solicitará la gestión para la actualización de las metas y éstas, sean congruentes con las del indicador de nivel de Propósito denominado Porcentaje de conflictos sociales agrarios solucionados.</t>
    </r>
  </si>
  <si>
    <r>
      <t xml:space="preserve">Porcentaje de conflictos sociales agrarios resueltos con la trasmisión de una superficie de tierra.
</t>
    </r>
    <r>
      <rPr>
        <sz val="10"/>
        <rFont val="Adobe Caslon Pro"/>
        <family val="2"/>
      </rPr>
      <t xml:space="preserve"> Causa : El cambio en la Administración Pública del Gobierno Federal y particularmente el proveniente de la reforma a la Ley Orgánica de la Administración Publica Federal para la transformación de la Secretaría de la Reforma Agraria ahora Secretaría de Desarrollo Agrario, Territorial y Urbano (SEDATU), ha traído como consecuencia modificaciones en las estructuras, funciones y procedimientos, además de cambios de funcionarios y personal de estructura en oficinas centrales y en la territorial, siendo en esta última, en la que naturalmente se mantiene un contacto mas cercano y directo con la población afectada por los conflictos, para tal fin se debe mantener una atención en forma coordinada con las autoridades responsables de la SEDATU, los representantes del Sector Agrario y Gobiernos Locales. Cabe mencionar que específicamente para efectos de los resultados del Programa, durante este proceso de cambios normativos, estructurales y de personal, los efectos en la reestructura territorial incidieron de manera más sentida, afectando negativamente los resultados en este primer trimestre.    Los cambios de personal de estructura, así como la emigración de prestadores de servicios profesionales, ubicados tanto en oficinas centrales como en las diferentes entidades federativas, personal con varios años de experiencia en la mecánica de operación sobre la atención y solución de los conflictos objeto del programa,  ha obligando a la contratación de nuevo personal sin la experiencia necesaria para responder a las necesidades inmediatas.      La unidad administrativa a cargo del Programa,  era la Dirección General de Concertación Agraria,  a partir del 2 de abril de 2013, fecha en que se publica en el Diario Oficial de la Federación el Reglamento Interior de la Secretaría de Desarrollo Agrario, Territorial y Urbano, se denomina Dirección General de Concertación Social, adicionándole nuevas atribuciones, por lo que actualmente se encuentra en proceso de reestructuración. Efecto: En términos generales, el resultado nos indica la frecuencia con que se utilizan los componentes del Programa, arrojando una importante información, con la que se puede evaluar la derrama de recursos económicos y su aprovechamiento, según el uso y destino que le den los propios beneficiarios, la variación en la cantidad de hectáreas con régimen de propiedad social y el beneficio que representa a la sociedad involucrada. La superficie atendida fue de 387 hectáreas ubicadas en los estados de Veracruz y Tabasco El comportamiento de este indicador, permite identificar la frecuencia y destino de los recursos públicos, la utilización de los componentes del Programa para fines de análisis estadístico y mejora regulatoria. El avance es del 100 por ciento respecto a lo programado en este trimestre. Otros Motivos:</t>
    </r>
  </si>
  <si>
    <r>
      <t xml:space="preserve">Porcentaje de diagnósticos de los conflictos sociales agrarios que requieren una contraprestación económica.
</t>
    </r>
    <r>
      <rPr>
        <sz val="10"/>
        <rFont val="Adobe Caslon Pro"/>
        <family val="2"/>
      </rPr>
      <t xml:space="preserve"> Causa : El cambio en la Administración Pública del Gobierno Federal y particularmente el proveniente de la reforma a la Ley Orgánica de la Administración Publica Federal para la transformación de la Secretaría de la Reforma Agraria ahora Secretaría de Desarrollo Agrario, Territorial y Urbano (SEDATU), ha traído como consecuencia modificaciones en las estructuras, funciones y procedimientos, además de cambios de funcionarios y personal de estructura en oficinas centrales y en la territorial, siendo en esta última, en la que naturalmente se mantiene un contacto mas cercano y directo con la población afectada por los conflictos, para tal fin se debe mantener una atención en forma coordinada con las autoridades responsables de la SEDATU, los representantes del Sector Agrario y Gobiernos Locales. Cabe mencionar que específicamente para efectos de los resultados del Programa, durante este proceso de cambios normativos, estructurales y de personal, los efectos en la reestructura territorial incidieron de manera más sentida, afectando negativamente los resultados en este primer trimestre.    Los cambios de personal de estructura, así como la emigración de prestadores de servicios profesionales, ubicados tanto en oficinas centrales como en las diferentes entidades federativas, personal con varios años de experiencia en la mecánica de operación sobre la atención y solución de los conflictos objeto del programa,  ha obligando a la contratación de nuevo personal sin la experiencia necesaria para responder a las necesidades inmediatas.    La unidad administrativa a cargo del Programa,  era la Dirección General de Concertación Agraria,  a partir del 2 de abril de 2013, fecha en que se publica en el Diario Oficial de la Federación el Reglamento Interior de la Secretaría de Desarrollo Agrario, Territorial y Urbano, se denomina Dirección General de Concertación Social, adicionándole nuevas atribuciones, por lo que actualmente se encuentra en proceso de reestructuración. Efecto: Dadas las condiciones en que operó el programa en este trimestre el avance fue del 8.33 por ciento respecto a la meta programada en este periodo. Otros Motivos:Se solicitará la gestión para la actualización de las metas y éstas, sean congruentes con las del indicador de nivel de Propósito, denominado Porcentaje de conflictos sociales agrarios solucionados.</t>
    </r>
  </si>
  <si>
    <r>
      <t xml:space="preserve">Porcentaje de expedientes de los conflictos solucionados con una contraprestación económica.
</t>
    </r>
    <r>
      <rPr>
        <sz val="10"/>
        <rFont val="Adobe Caslon Pro"/>
        <family val="2"/>
      </rPr>
      <t xml:space="preserve"> Causa : El cambio en la Administración Pública del Gobierno Federal y particularmente el proveniente de la reforma a la Ley Orgánica de la Administración Publica Federal para la transformación de la Secretaría de la Reforma Agraria ahora Secretaría de Desarrollo Agrario, Territorial y Urbano (SEDATU), ha traído como consecuencia modificaciones en las estructuras, funciones y procedimientos, además de cambios de funcionarios y personal de estructura en oficinas centrales y en la territorial, siendo en esta última, en la que naturalmente se mantiene un contacto mas cercano y directo con la población afectada por los conflictos, para tal fin se debe mantener una atención en forma coordinada con las autoridades responsables de la SEDATU, los representantes del Sector Agrario y Gobiernos Locales. Cabe mencionar que específicamente para efectos de los resultados del Programa, durante este proceso de cambios normativos, estructurales y de personal, los efectos en la reestructura territorial incidieron de manera más sentida, afectando negativamente los resultados en este primer trimestre.    Los cambios de personal de estructura, así como la emigración de prestadores de servicios profesionales, ubicados tanto en oficinas centrales como en las diferentes entidades federativas, personal con varios años de experiencia en la mecánica de operación sobre la atención y solución de los conflictos objeto del programa,  ha obligando a la contratación de nuevo personal sin la experiencia necesaria para responder a las necesidades inmediatas.    La unidad administrativa a cargo del Programa,  era la Dirección General de Concertación Agraria,  a partir del 2 de abril de 2013, fecha en que se publica en el Diario Oficial de la Federación el Reglamento Interior de la Secretaría de Desarrollo Agrario, Territorial y Urbano, se denomina Dirección General de Concertación Social, adicionándole nuevas atribuciones, por lo que actualmente se encuentra en proceso de reestructuración. Efecto: Al no haberse resuelto asuntos con estas características, su repercusión en este indicador representa que durante el presente trimestre no se reporta avance.        Otros Motivos:Se solicitará la gestión para la actualización de las metas y éstas, sean congruentes con las del indicador de nivel de Propósito, denominado Porcentaje de conflictos sociales agrarios solucionados.</t>
    </r>
  </si>
  <si>
    <r>
      <t xml:space="preserve">Porcentaje de avalúos obtenidos.
</t>
    </r>
    <r>
      <rPr>
        <sz val="10"/>
        <rFont val="Adobe Caslon Pro"/>
        <family val="2"/>
      </rPr>
      <t xml:space="preserve"> Causa : Las constantes reuniones de trabajo con funcionarios, representantes del Instituto de Administración y Avalúos de Bienes Nacionales, representó la gestión oportuna de los avalúos solicitados, esto ha repercutido en la obtención de 15 avalúos de asuntos en proceso de negociación para su solución. Con ello, se puede contar oportunamente con los valores de la superficie en conflicto y así poder negociar las propuestas institucionales con los afectados por los conflictos.      Efecto: Contar con una importante cantidad de avalúos, permite tener información fundamental en las negociaciones, estableciendo las estrategias de atención y solución de los conflictos, además de dar cumplimiento a los requisitos establecidos en los Lineamientos de Operación del Programa y con ello, avanzar en los siguientes meses atendiendo y solucionando la conflictividad agraria en el país que deriva en problemas sociales al mismo tiempo alcanzar las metas programadas. La obtención de 15 avalúos en este trimestre, representa un avance del 375 por ciento con relación a lo programado. Otros Motivos:Se solicitará la gestión para la actualización de las metas y éstas, sean congruentes con las del indicador de nivel de Propósito, denominado Porcentaje de conflictos sociales agrarios solucionados.</t>
    </r>
  </si>
  <si>
    <r>
      <t xml:space="preserve">Porcentaje de diagnósticos de los conflictos sociales agrarios que requieren para su solución de la trasmisión de una superficie de tierra.
</t>
    </r>
    <r>
      <rPr>
        <sz val="10"/>
        <rFont val="Adobe Caslon Pro"/>
        <family val="2"/>
      </rPr>
      <t xml:space="preserve"> Causa : El cambio en la Administración Pública del Gobierno Federal y particularmente el proveniente de la reforma a la Ley Orgánica de la Administración Publica Federal para la transformación de la Secretaría de la Reforma Agraria ahora Secretaría de Desarrollo Agrario, Territorial y Urbano (SEDATU), ha traído como consecuencia modificaciones en las estructuras, funciones y procedimientos, además de cambios de funcionarios y personal de estructura en oficinas centrales y en la territorial, siendo en esta última, en la que naturalmente se mantiene un contacto mas cercano y directo con la población afectada por los conflictos, para tal fin se debe mantener una atención en forma coordinada con las autoridades responsables de la SEDATU, los representantes del Sector Agrario y Gobiernos Locales. Cabe mencionar que específicamente para efectos de los resultados del Programa, durante este proceso de cambios normativos, estructurales y de personal, los efectos en la reestructura territorial incidieron de manera más sentida, afectando negativamente los resultados en este primer trimestre.    Los cambios de personal de estructura, así como la emigración de prestadores de servicios profesionales, ubicados tanto en oficinas centrales como en las diferentes entidades federativas, personal con varios años de experiencia en la mecánica de operación sobre la atención y solución de los conflictos objeto del programa,  ha obligando a la contratación de nuevo personal sin la experiencia necesaria para responder a las necesidades inmediatas.    La unidad administrativa a cargo del Programa,  era la Dirección General de Concertación Agraria,  a partir del 2 de abril de 2013, fecha en que se publica en el Diario Oficial de la Federación el Reglamento Interior de la Secretaría de Desarrollo Agrario, Territorial y Urbano, se denomina Dirección General de Concertación Social, adicionándole nuevas atribuciones, por lo que actualmente se encuentra en proceso de reestructuración. Efecto: En este periodo se elaboraron seis diagnósticos, cantidad que representa el 60 por ciento de lo programado. El contar con los diagnósticos nos permite tener mejor panorama y visualizar previamente cada caso en particular y además el contexto de la problemática existente en el país, lográndose con ello determinar el grado de conflictividad por entidad federativa, estableciendo las estrategias de atención y solución de los conflictos, además de dar cumplimiento a los requisitos establecidos en los Lineamientos de Operación del Programa. Otros Motivos:Se solicitará la gestión para la actualización de las metas y éstas, sean congruentes con las del indicador de nivel de Propósito, denominado Porcentaje de conflictos sociales agrarios solucionados.</t>
    </r>
  </si>
  <si>
    <r>
      <t xml:space="preserve">Porcentaje de expedientes integrados de los conflictos que requieren para su solución de la trasmisión de una superficie de tierra.
</t>
    </r>
    <r>
      <rPr>
        <sz val="10"/>
        <rFont val="Adobe Caslon Pro"/>
        <family val="2"/>
      </rPr>
      <t xml:space="preserve"> Causa : El cambio en la Administración Pública del Gobierno Federal y particularmente el proveniente de la reforma a la Ley Orgánica de la Administración Publica Federal para la transformación de la Secretaría de la Reforma Agraria ahora Secretaría de Desarrollo Agrario, Territorial y Urbano (SEDATU), ha traído como consecuencia modificaciones en las estructuras, funciones y procedimientos, además de cambios de funcionarios y personal de estructura en oficinas centrales y en la territorial, siendo en esta última, en la que naturalmente se mantiene un contacto mas cercano y directo con la población afectada por los conflictos, para tal fin se debe mantener una atención en forma coordinada con las autoridades responsables de la SEDATU, los representantes del Sector Agrario y Gobiernos Locales. Cabe mencionar que específicamente para efectos de los resultados del Programa, durante este proceso de cambios normativos, estructurales y de personal, los efectos en la reestructura territorial incidieron de manera más sentida, afectando negativamente los resultados en este primer trimestre.    Los cambios de personal de estructura, así como la emigración de prestadores de servicios profesionales, ubicados tanto en oficinas centrales como en las diferentes entidades federativas, personal con varios años de experiencia en la mecánica de operación sobre la atención y solución de los conflictos objeto del programa,  ha obligando a la contratación de nuevo personal sin la experiencia necesaria para responder a las necesidades inmediatas.    La unidad administrativa a cargo del Programa,  era la Dirección General de Concertación Agraria,  a partir del 2 de abril de 2013, fecha en que se publica en el Diario Oficial de la Federación el Reglamento Interior de la Secretaría de Desarrollo Agrario, Territorial y Urbano, se denomina Dirección General de Concertación Social, adicionándole nuevas atribuciones, por lo que actualmente se encuentra en proceso de reestructuración.     Efecto: El resultado es del 100 por ciento con relación a lo programado y significa contar con la documentación soporte de los diferentes asuntos correspondientes al Acuerdo Nacional para el Campo y Acuerdos agrarios, su resguardo conforme a lo establecido en los Lineamientos de Operación del Programa y en la Ley de Transparencia y Acceso a la Información Pública Gubernamental, en el archivo a cargo de la Dirección de Conflictos, de la Dirección General de Concertación Agraria.       Otros Motivos:Se solicitará la gestión para la actualización de las metas y éstas, sean congruentes con las del indicador de nivel de Propósito, denominado Porcentaje de conflictos sociales agrarios solucionados.</t>
    </r>
  </si>
  <si>
    <t>S048</t>
  </si>
  <si>
    <t>Contribuir al combate a la pobreza en las zonas urbanas con consentración de pobreza, mediante el mejoramiento del entorno urbano y las condiciones sociales en estas zonas.</t>
  </si>
  <si>
    <r>
      <t>Índice de disponibilidad de servicios básicos (agua, drenaje y electricidad) en los Polígonos Hábitat identificados.</t>
    </r>
    <r>
      <rPr>
        <i/>
        <sz val="10"/>
        <color indexed="30"/>
        <rFont val="Adobe Caslon Pro"/>
      </rPr>
      <t xml:space="preserve">
</t>
    </r>
  </si>
  <si>
    <t>(Porcentaje de viviendas con agua en el terreno + Porcentaje de viviendas con drenaje + Porcentaje de viviendas con electricidad) / 3</t>
  </si>
  <si>
    <t>Estratégico-Eficacia-Quinquenal</t>
  </si>
  <si>
    <r>
      <t>Grado de satisfacción con condiciones sociales en los polígonos Hábitat intervenidos</t>
    </r>
    <r>
      <rPr>
        <i/>
        <sz val="10"/>
        <color indexed="30"/>
        <rFont val="Adobe Caslon Pro"/>
      </rPr>
      <t xml:space="preserve">
</t>
    </r>
  </si>
  <si>
    <t>(Porcentaje de hogares satisfechos con la convivencia entre los vecinos + porcentaje de hogares satisfechos con la convivencia dentro de la familia incluyendo violencia intrafamiliar + porcentaje de hogares satisfechos con la confianza y solidaridad entre los vecinos + porcentaje de hogares satisfechos con el desarrollo de las capacidades individuales de la familia + porcentaje de hogares satisfechos con la seguridad en su colonia + porcentaje de hogares satisfechos con la igualdad de derechos y oportunidades entre hombres y mujeres en la colonia + porcentaje de hogares satisfechos con la participación comunitaria + porcentaje de hogares satisfechos con las condiciones de salud de la familia)/8</t>
  </si>
  <si>
    <t>Punto</t>
  </si>
  <si>
    <t>Estratégico-Eficacia-Bianual</t>
  </si>
  <si>
    <r>
      <t>Disponibilidad de infraestructura urbana complementaria en los Polígonos Hábitat intervenidos</t>
    </r>
    <r>
      <rPr>
        <i/>
        <sz val="10"/>
        <color indexed="30"/>
        <rFont val="Adobe Caslon Pro"/>
      </rPr>
      <t xml:space="preserve">
</t>
    </r>
  </si>
  <si>
    <t>(Viviendas en calles con alumbrado público, guarniciones, banquetas y pavimento, incluyendo empedrado o adoquinado/ Total  de viviendas en los polígonos intervenidos) * 100</t>
  </si>
  <si>
    <t>Las zonas urbanas donde se concentra la pobreza mejoran sus condiciones fisicas y sociales</t>
  </si>
  <si>
    <r>
      <t>Porcentaje de polígonos Hábitat atendidos</t>
    </r>
    <r>
      <rPr>
        <i/>
        <sz val="10"/>
        <color indexed="30"/>
        <rFont val="Adobe Caslon Pro"/>
      </rPr>
      <t xml:space="preserve">
Indicador Seleccionado</t>
    </r>
  </si>
  <si>
    <t>(Número de Polígonos Hábitat atendidos en el año / Número de polígonos identificados) * 100</t>
  </si>
  <si>
    <t>Polígonos</t>
  </si>
  <si>
    <r>
      <t>Grado de satisfacción con condiciones físicas del entorno urbano en polígonos hábitat intervenidos</t>
    </r>
    <r>
      <rPr>
        <i/>
        <sz val="10"/>
        <color indexed="30"/>
        <rFont val="Adobe Caslon Pro"/>
      </rPr>
      <t xml:space="preserve">
</t>
    </r>
  </si>
  <si>
    <t>(Porcentaje de hogares satisfechos con las vías de acceso a su colonia + Porcentaje de hogares satisfechos con la pavimentación de las calles de su colonia + Porcentaje de hogares satisfechos con las baquetas y guarniciones de su colonia + Porcentaje de hogares satisfechos con el alumbrado público de su colonia + Porcentaje de hogares satisfechos con el aspecto de la colonia) / 5</t>
  </si>
  <si>
    <r>
      <t>Hogares beneficiados</t>
    </r>
    <r>
      <rPr>
        <i/>
        <sz val="10"/>
        <color indexed="30"/>
        <rFont val="Adobe Caslon Pro"/>
      </rPr>
      <t xml:space="preserve">
Indicador Seleccionado</t>
    </r>
  </si>
  <si>
    <t>Numero de hogares beneficiados en el año</t>
  </si>
  <si>
    <t>Hogar</t>
  </si>
  <si>
    <r>
      <t>Manzanas atendidas con redes de servicios básicos y obras de infraestructura complementaria</t>
    </r>
    <r>
      <rPr>
        <i/>
        <sz val="10"/>
        <color indexed="30"/>
        <rFont val="Adobe Caslon Pro"/>
      </rPr>
      <t xml:space="preserve">
</t>
    </r>
  </si>
  <si>
    <t>Número de manzanas atendidas con redes de servicios básicos (agua, drenaje y electricidad) y obras de infraestructura complementaria (alumbrado público, guarniciones, banquetas y recubrimiento de calles) desde 2004</t>
  </si>
  <si>
    <t>Manzanas</t>
  </si>
  <si>
    <t>Estratégico-Eficacia-Anual</t>
  </si>
  <si>
    <r>
      <t>Grado de satisfacción de los beneficiarios con acciones de capacitación</t>
    </r>
    <r>
      <rPr>
        <i/>
        <sz val="10"/>
        <color indexed="30"/>
        <rFont val="Adobe Caslon Pro"/>
      </rPr>
      <t xml:space="preserve">
</t>
    </r>
  </si>
  <si>
    <t>Satisfacción promedio de los beneficiarios que participaron en acciones de capacitación en el año, a partir de 4 dimensiones: Utilidad del curso, taller o tutoría; Capacidad del instructor;  Calidad del material utilizado; y Estado de las instalaciones y el equipo</t>
  </si>
  <si>
    <t>A Infraestructura, equipamiento y entorno urbano, mejorados</t>
  </si>
  <si>
    <r>
      <t xml:space="preserve">Vialidades construidas </t>
    </r>
    <r>
      <rPr>
        <i/>
        <sz val="10"/>
        <color indexed="30"/>
        <rFont val="Adobe Caslon Pro"/>
      </rPr>
      <t xml:space="preserve">
Indicador Seleccionado</t>
    </r>
  </si>
  <si>
    <t>Número de metros cuadrados de vialidades construidas en el año</t>
  </si>
  <si>
    <t>Metro cuadrado</t>
  </si>
  <si>
    <r>
      <t xml:space="preserve">Proyectos apoyados para el saneamiento del entorno </t>
    </r>
    <r>
      <rPr>
        <i/>
        <sz val="10"/>
        <color indexed="30"/>
        <rFont val="Adobe Caslon Pro"/>
      </rPr>
      <t xml:space="preserve">
</t>
    </r>
  </si>
  <si>
    <t>Número de proyectos apoyados para la introducción de equipo y mobiliario para la recolección de residuos sólidos en las zonas de actuación del Programa y para la instalación o fortalecimiento de sistemas para la recolección, reciclaje y disposición final de residuos sólidos y para el saneamiento del agua en el año</t>
  </si>
  <si>
    <t>Proyecto</t>
  </si>
  <si>
    <t>Estratégico-Eficiencia-Trimestral</t>
  </si>
  <si>
    <r>
      <t>Centros de Desarrollo Comunitario apoyados</t>
    </r>
    <r>
      <rPr>
        <i/>
        <sz val="10"/>
        <color indexed="30"/>
        <rFont val="Adobe Caslon Pro"/>
      </rPr>
      <t xml:space="preserve">
Indicador Seleccionado</t>
    </r>
  </si>
  <si>
    <t>Número de centros de desarrollo comunitario construidos, mejorados y/o equipados en el año</t>
  </si>
  <si>
    <t>Centro</t>
  </si>
  <si>
    <r>
      <t>Redes de servicios básicos apoyadas</t>
    </r>
    <r>
      <rPr>
        <i/>
        <sz val="10"/>
        <color indexed="30"/>
        <rFont val="Adobe Caslon Pro"/>
      </rPr>
      <t xml:space="preserve">
Indicador Seleccionado</t>
    </r>
  </si>
  <si>
    <t xml:space="preserve">  Número de metros lineales de redes de agua potable, drenaje y electricidad introducidas o mejoradas en el año  </t>
  </si>
  <si>
    <t>Metro lineal</t>
  </si>
  <si>
    <r>
      <t>Proyectos para la prevención y mitigación de riesgos originados por fenómenos naturales</t>
    </r>
    <r>
      <rPr>
        <i/>
        <sz val="10"/>
        <color indexed="30"/>
        <rFont val="Adobe Caslon Pro"/>
      </rPr>
      <t xml:space="preserve">
</t>
    </r>
  </si>
  <si>
    <t>Número de proyectos apoyados para la prevención y mitigación de riesgos originados por fenómenos naturales en el año</t>
  </si>
  <si>
    <r>
      <t>Redes de alumbrado público apoyadas</t>
    </r>
    <r>
      <rPr>
        <i/>
        <sz val="10"/>
        <color indexed="30"/>
        <rFont val="Adobe Caslon Pro"/>
      </rPr>
      <t xml:space="preserve">
</t>
    </r>
  </si>
  <si>
    <t>Número de luminarias introducidas o mejoradas en el año</t>
  </si>
  <si>
    <t>Luminaria</t>
  </si>
  <si>
    <t>B Acciones para el desarrollo social y comunitario, realizadas</t>
  </si>
  <si>
    <r>
      <t>Porcentaje de proyectos para promover la igualdad entre hombres y mujeres</t>
    </r>
    <r>
      <rPr>
        <i/>
        <sz val="10"/>
        <color indexed="30"/>
        <rFont val="Adobe Caslon Pro"/>
      </rPr>
      <t xml:space="preserve">
</t>
    </r>
  </si>
  <si>
    <t xml:space="preserve">(Número de proyectos para el desarrollo de capacidades individuales, prevención de la violencia y promoción de la equidad de género, realizadas en el año / total de proyectos de la modalidad de desarrollo social y comunitario) *100 </t>
  </si>
  <si>
    <r>
      <t>Proyectos para fomentar la organización y participación comunitaria</t>
    </r>
    <r>
      <rPr>
        <i/>
        <sz val="10"/>
        <color indexed="30"/>
        <rFont val="Adobe Caslon Pro"/>
      </rPr>
      <t xml:space="preserve">
</t>
    </r>
  </si>
  <si>
    <t>Número de proyectos para la organización y participación comunitaria realizados en el año</t>
  </si>
  <si>
    <t>Estratégico-Economía-Trimestral</t>
  </si>
  <si>
    <r>
      <t>Porcentaje de mujeres beneficiadas con acciones para el desarrollo social y comunitario</t>
    </r>
    <r>
      <rPr>
        <i/>
        <sz val="10"/>
        <color indexed="30"/>
        <rFont val="Adobe Caslon Pro"/>
      </rPr>
      <t xml:space="preserve">
Indicador Seleccionado</t>
    </r>
  </si>
  <si>
    <t xml:space="preserve">  (Número de mujeres beneficiadas con acciones para el desarrollo social y comunitario en el año / Total de personas beneficiadas con acciones para el desarrollo social y comunitario en el año) * 100</t>
  </si>
  <si>
    <t>C Capacidades para la planeación y gestión del desarrollo social y urbano de los gobiernos locales, fortalecidas</t>
  </si>
  <si>
    <r>
      <t xml:space="preserve">Proyectos para la planeación del desarrollo urbano y el ordenamiento territorial </t>
    </r>
    <r>
      <rPr>
        <i/>
        <sz val="10"/>
        <color indexed="30"/>
        <rFont val="Adobe Caslon Pro"/>
      </rPr>
      <t xml:space="preserve">
</t>
    </r>
  </si>
  <si>
    <t>Número de proyectos apoyados para la elaboración o actualización de planes de desarrollo urbano y programas de ordenamiento territorial en el año</t>
  </si>
  <si>
    <r>
      <t>Proyectos apoyados para fortalecer instancias locales de planeación y gestión del desarrollo social y urbano</t>
    </r>
    <r>
      <rPr>
        <i/>
        <sz val="10"/>
        <color indexed="30"/>
        <rFont val="Adobe Caslon Pro"/>
      </rPr>
      <t xml:space="preserve">
</t>
    </r>
  </si>
  <si>
    <t>Número de proyectos para la instalación o fortalecimiento de observatorios urbanos locales e institutos municipales de planeación  en el año</t>
  </si>
  <si>
    <t>D Sitios y centros históricos inscritos en la lista del Patrimonio Mundial de la UNESCO, apoyados.</t>
  </si>
  <si>
    <r>
      <t>Promedio de proyectos por ciudad para apoyar sitios y centros históricos inscritos en la lista del Patrimonio Mundial de la UNESCO</t>
    </r>
    <r>
      <rPr>
        <i/>
        <sz val="10"/>
        <color indexed="30"/>
        <rFont val="Adobe Caslon Pro"/>
      </rPr>
      <t xml:space="preserve">
</t>
    </r>
  </si>
  <si>
    <t>Número de proyectos para la protección, conservación o revitalización de los sitios y centros históricos inscritos en la lista del Patrimonio Mundial de la UNESCO apoyados en el año/ Número de ciudades con sitios y centros históricos inscritos en la lista del Patrimonio Mundial de la UNESCO</t>
  </si>
  <si>
    <t>Promedio</t>
  </si>
  <si>
    <t>A 1 Promoción del Mejoramiento del Entorno Urbano</t>
  </si>
  <si>
    <r>
      <t>Porcentaje de Polígonos atendidos con proyectos para el mejoramiento del entorno urbano</t>
    </r>
    <r>
      <rPr>
        <i/>
        <sz val="10"/>
        <color indexed="30"/>
        <rFont val="Adobe Caslon Pro"/>
      </rPr>
      <t xml:space="preserve">
</t>
    </r>
  </si>
  <si>
    <t>Número de Polígonos atendidos con obras y acciones para la introducción o mejoramiento de infraestructura urbana y social básica, el mejoramiento del entorno natural, el saneamiento del entorno y la prevención y mitigación de riesgos / Total de Polígonos atendidos) * 100</t>
  </si>
  <si>
    <t>B 2 Promoción del Desarrollo social y Comunitario</t>
  </si>
  <si>
    <r>
      <t xml:space="preserve">Porcentaje de Polígonos atendidos con proyectos para el desarrollo social y comunitario </t>
    </r>
    <r>
      <rPr>
        <i/>
        <sz val="10"/>
        <color indexed="30"/>
        <rFont val="Adobe Caslon Pro"/>
      </rPr>
      <t xml:space="preserve">
</t>
    </r>
  </si>
  <si>
    <t>Número de Polígonos atendidos con proyectos para la organización y participación comunitaria, el desarrollo de las capacidades individuales, la promoción de la equidad de género y la prevención social / Total de Polígonos atendidos) * 100</t>
  </si>
  <si>
    <r>
      <t>Porcentaje de Polígonos atendidos que cuentan con comités de contraloría social  Actividad Transversal para los cuatro componentes</t>
    </r>
    <r>
      <rPr>
        <i/>
        <sz val="10"/>
        <color indexed="30"/>
        <rFont val="Adobe Caslon Pro"/>
      </rPr>
      <t xml:space="preserve">
</t>
    </r>
  </si>
  <si>
    <t>(Número de Polígonos atendidos en el año que cuentan con comités de contraloría social / Número de Polígonos atendidos en el año) * 100</t>
  </si>
  <si>
    <t>Gestión-Eficacia-Anual</t>
  </si>
  <si>
    <r>
      <t>Firma de acuerdos de coordinación con las autoridades locales</t>
    </r>
    <r>
      <rPr>
        <i/>
        <sz val="10"/>
        <color indexed="30"/>
        <rFont val="Adobe Caslon Pro"/>
      </rPr>
      <t xml:space="preserve">
</t>
    </r>
  </si>
  <si>
    <t xml:space="preserve">  Número de acuerdos de coordinación firmados con las autoridades locales </t>
  </si>
  <si>
    <t>Documento</t>
  </si>
  <si>
    <t>C 3 Promoción del Desarrollo Urbano</t>
  </si>
  <si>
    <r>
      <t>Porcentaje de Municipios apoyados con proyectos para la promocion del desarrollo urbano</t>
    </r>
    <r>
      <rPr>
        <i/>
        <sz val="10"/>
        <color indexed="30"/>
        <rFont val="Adobe Caslon Pro"/>
      </rPr>
      <t xml:space="preserve">
</t>
    </r>
  </si>
  <si>
    <t>Número municipios apoyados con proyectos para la planeación y gestión del desarrollo social y urbano / Total de Municipios atendidos) * 100</t>
  </si>
  <si>
    <t>D 4 Conservación de sitios y centros históricos inscritos en la lista del Patrimonio Mundial de la UNESCO</t>
  </si>
  <si>
    <r>
      <t>Recursos federales y locales  destinados a sitios y centros históricos inscritos en la lista del patrimonio mundial de la UNESCO</t>
    </r>
    <r>
      <rPr>
        <i/>
        <sz val="10"/>
        <color indexed="30"/>
        <rFont val="Adobe Caslon Pro"/>
      </rPr>
      <t xml:space="preserve">
</t>
    </r>
  </si>
  <si>
    <t>Suma de recursos federales y locales destinados a protección , conservación y revitalización de los sitios y centros históricos inscritos en la lista del patrimonio mundial de la UNESCO ejercidos en el año</t>
  </si>
  <si>
    <t>Pesos</t>
  </si>
  <si>
    <t>Gestión-Economía-Trimestral</t>
  </si>
  <si>
    <r>
      <t xml:space="preserve">Índice de disponibilidad de servicios básicos (agua, drenaje y electricidad) en los Polígonos Hábitat identificados.
</t>
    </r>
    <r>
      <rPr>
        <sz val="10"/>
        <rFont val="Adobe Caslon Pro"/>
        <family val="2"/>
      </rPr>
      <t>Sin Información,Sin Justificación</t>
    </r>
  </si>
  <si>
    <r>
      <t xml:space="preserve">Grado de satisfacción con condiciones sociales en los polígonos Hábitat intervenidos
</t>
    </r>
    <r>
      <rPr>
        <sz val="10"/>
        <rFont val="Adobe Caslon Pro"/>
        <family val="2"/>
      </rPr>
      <t>Sin Información,Sin Justificación</t>
    </r>
  </si>
  <si>
    <r>
      <t xml:space="preserve">Disponibilidad de infraestructura urbana complementaria en los Polígonos Hábitat intervenidos
</t>
    </r>
    <r>
      <rPr>
        <sz val="10"/>
        <rFont val="Adobe Caslon Pro"/>
        <family val="2"/>
      </rPr>
      <t>Sin Información,Sin Justificación</t>
    </r>
  </si>
  <si>
    <r>
      <t xml:space="preserve">Porcentaje de polígonos Hábitat atendidos
</t>
    </r>
    <r>
      <rPr>
        <sz val="10"/>
        <rFont val="Adobe Caslon Pro"/>
        <family val="2"/>
      </rPr>
      <t xml:space="preserve"> Causa : Conforme a lo programado para el presente año, y considerando que la ejecución de los proyectos iniciará a partir del segundo trimestre, no se establecieron metas para el primer trimestre.    Los avances del indicador se reportará a partir del segundo informe trimestral     Efecto:  Otros Motivos:La meta anual del indicador se recalculó en el mes de marzo 2013, debido a que se tomó en consideración la información de cierre de cuenta pública 2012 registradas en el PASH, el monto asignado al programa en el PEF 2013, así  como las modificaciones en el porcentaje en las aportaciones federales y de los gobiernos locales, que hasta el 2012 eran de hasta 50% y de al menos 50% del costo total del proyecto, respectivamente, y que para 2013 estos porcentajes serán de hasta 60% federal y de al menos 40% local, tal como se establece en el numeral 3.5.3 de las Reglas de Operación del Programa Hábitat 2013.</t>
    </r>
  </si>
  <si>
    <r>
      <t xml:space="preserve">Grado de satisfacción con condiciones físicas del entorno urbano en polígonos hábitat intervenidos
</t>
    </r>
    <r>
      <rPr>
        <sz val="10"/>
        <rFont val="Adobe Caslon Pro"/>
        <family val="2"/>
      </rPr>
      <t>Sin Información,Sin Justificación</t>
    </r>
  </si>
  <si>
    <r>
      <t xml:space="preserve">Hogares beneficiados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Motivos:La meta anual del indicador se recalculó en el mes de marzo 2013, debido a que se tomó en consideración la información de cierre de cuenta pública 2012 registradas en el PASH, el monto asignado al programa en el PEF 2013, así  como las modificaciones en el porcentaje en las aportaciones federales y de los gobiernos locales, que hasta el 2012 eran de hasta 50% y de al menos 50% del costo total del proyecto, respectivamente, y que para 2013 estos porcentajes serán de hasta 60% federal y de al menos 40% local, tal como se establece en el numeral 3.5.3 de las Reglas de Operación del Programa Hábitat 2013.          Este indicador PEF en Reglas de Operación 2013 del Programa, aparece como Porcentaje de Hogares Beneficiados,  derivado del proceso de revisión, actualización, calendarización y seguimiento de la MIR.  No se pudo realizar el cambio en el PASH debido a que en esta ocasión solo se permitió realizar solo la modificación de las metas.</t>
    </r>
  </si>
  <si>
    <r>
      <t xml:space="preserve">Manzanas atendidas con redes de servicios básicos y obras de infraestructura complementaria
</t>
    </r>
    <r>
      <rPr>
        <sz val="10"/>
        <rFont val="Adobe Caslon Pro"/>
        <family val="2"/>
      </rPr>
      <t>Sin Información,Sin Justificación</t>
    </r>
  </si>
  <si>
    <r>
      <t xml:space="preserve">Grado de satisfacción de los beneficiarios con acciones de capacitación
</t>
    </r>
    <r>
      <rPr>
        <sz val="10"/>
        <rFont val="Adobe Caslon Pro"/>
        <family val="2"/>
      </rPr>
      <t>Sin Información,Sin Justificación</t>
    </r>
  </si>
  <si>
    <r>
      <t xml:space="preserve">Vialidades construidas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Motivos:La meta anual del indicador se recalculó en el mes de marzo 2013, debido a que se tomó en consideración la información de cierre de cuenta pública 2012 registradas en el PASH, el monto asignado al programa en el PEF 2013, así  como las modificaciones en el porcentaje en las aportaciones federales y de los gobiernos locales, que hasta el 2012 eran de hasta 50% y de al menos 50% del costo total del proyecto, respectivamente, y que para 2013 estos porcentajes serán de hasta 60% federal y de al menos 40% local, tal como se establece en el numeral 3.5.3 de las Reglas de Operación del Programa Hábitat 2013.</t>
    </r>
  </si>
  <si>
    <r>
      <t xml:space="preserve">Proyectos apoyados para el saneamiento del entorno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Motivos:La meta anual del indicador se recalculó en el mes de marzo 2013, debido a que se tomó en consideración la información de cierre de cuenta pública 2012 registradas en el PASH, el monto asignado al programa en el PEF 2013, así  como las modificaciones en el porcentaje en las aportaciones federales y de los gobiernos locales, que hasta el 2012 eran de hasta 50% y de al menos 50% del costo total del proyecto, respectivamente, y que para 2013 estos porcentajes serán de hasta 60% federal y de al menos 40% local, tal como se establece en el numeral 3.5.3 de las Reglas de Operación del Programa Hábitat 2013.</t>
    </r>
  </si>
  <si>
    <r>
      <t xml:space="preserve">Centros de Desarrollo Comunitario apoyados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Motivos:La meta anual del indicador se recalculó en el mes de marzo 2013, debido a que se tomó en consideración la información de cierre de cuenta pública 2012 registradas en el PASH, el monto asignado al programa en el PEF 2013, así  como las modificaciones en el porcentaje en las aportaciones federales y de los gobiernos locales, que hasta el 2012 eran de hasta 50% y de al menos 50% del costo total del proyecto, respectivamente, y que para 2013 estos porcentajes serán de hasta 60% federal y de al menos 40% local, tal como se establece en el numeral 3.5.3 de las Reglas de Operación del Programa Hábitat 2013.    El método de calculo de este indicador PEF en las Reglas de Operación 2013 del Programa, aparecerá como Número de centros de desarrollo comunitario construidos, habilitados, ampliados y/o equipados en el año,  derivado al proceso de revisión, actualización, calendarización y seguimiento de la MIR.  No se pudo realizar el cambio en el PASH debido a que en esta ocasión solo se permitió realizar solo la modificación de las metas.</t>
    </r>
  </si>
  <si>
    <r>
      <t xml:space="preserve">Redes de servicios básicos apoyadas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Motivos:La meta anual del indicador se recalculó en el mes de marzo 2013, debido a que se tomó en consideración la información de cierre de cuenta pública 2012 registradas en el PASH, el monto asignado al programa en el PEF 2013, así  como las modificaciones en el porcentaje en las aportaciones federales y de los gobiernos locales, que hasta el 2012 eran de hasta 50% y de al menos 50% del costo total del proyecto, respectivamente, y que para 2013 estos porcentajes serán de hasta 60% federal y de al menos 40% local, tal como se establece en el numeral 3.5.3 de las Reglas de Operación del Programa Hábitat 2013.</t>
    </r>
  </si>
  <si>
    <r>
      <t xml:space="preserve">Proyectos para la prevención y mitigación de riesgos originados por fenómenos naturales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Motivos:La meta anual del indicador se recalculó en el mes de marzo 2013, debido a que se tomó en consideración la información de cierre de cuenta pública 2012 registradas en el PASH, el monto asignado al programa en el PEF 2013, así  como las modificaciones en el porcentaje en las aportaciones federales y de los gobiernos locales, que hasta el 2012 eran de hasta 50% y de al menos 50% del costo total del proyecto, respectivamente, y que para 2013 estos porcentajes serán de hasta 60% federal y de al menos 40% local, tal como se establece en el numeral 3.5.3 de las Reglas de Operación del Programa Hábitat 2013.</t>
    </r>
  </si>
  <si>
    <r>
      <t xml:space="preserve">Redes de alumbrado público apoyadas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Motivos:La meta anual del indicador se recalculó en el mes de marzo 2013, debido a que se tomó en consideración la información de cierre de cuenta pública 2012 registradas en el PASH, el monto asignado al programa en el PEF 2013, así  como las modificaciones en el porcentaje en las aportaciones federales y de los gobiernos locales, que hasta el 2012 eran de hasta 50% y de al menos 50% del costo total del proyecto, respectivamente, y que para 2013 estos porcentajes serán de hasta 60% federal y de al menos 40% local, tal como se establece en el numeral 3.5.3 de las Reglas de Operación del Programa Hábitat 2013.</t>
    </r>
  </si>
  <si>
    <r>
      <t xml:space="preserve">Porcentaje de proyectos para promover la igualdad entre hombres y mujeres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Motivos:La meta anual del indicador se recalculó en el mes de marzo 2013, debido a que se tomó en consideración la información de cierre de cuenta pública 2012 registradas en el PASH, el monto asignado al programa en el PEF 2013, así  como las modificaciones en el porcentaje en las aportaciones federales y de los gobiernos locales, que hasta el 2012 eran de hasta 50% y de al menos 50% del costo total del proyecto, respectivamente, y que para 2013 estos porcentajes serán de hasta 60% federal y de al menos 40% local, tal como se establece en el numeral 3.5.3 de las Reglas de Operación del Programa Hábitat 2013.</t>
    </r>
  </si>
  <si>
    <r>
      <t xml:space="preserve">Proyectos para fomentar la organización y participación comunitaria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Motivos:La meta anual del indicador se recalculó en el mes de marzo 2013, debido a que se tomó en consideración la información de cierre de cuenta pública 2012 registradas en el PASH, el monto asignado al programa en el PEF 2013, así  como las modificaciones en el porcentaje en las aportaciones federales y de los gobiernos locales, que hasta el 2012 eran de hasta 50% y de al menos 50% del costo total del proyecto, respectivamente, y que para 2013 estos porcentajes serán de hasta 60% federal y de al menos 40% local, tal como se establece en el numeral 3.5.3 de las Reglas de Operación del Programa Hábitat 2013.</t>
    </r>
  </si>
  <si>
    <r>
      <t xml:space="preserve">Porcentaje de mujeres beneficiadas con acciones para el desarrollo social y comunitario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Motivos:La meta anual del indicador se recalculó en el mes de marzo 2013, debido a que se tomó en consideración la información de cierre de cuenta pública 2012 registradas en el PASH, el monto asignado al programa en el PEF 2013, así  como las modificaciones en el porcentaje en las aportaciones federales y de los gobiernos locales, que hasta el 2012 eran de hasta 50% y de al menos 50% del costo total del proyecto, respectivamente, y que para 2013 estos porcentajes serán de hasta 60% federal y de al menos 40% local, tal como se establece en el numeral 3.5.3 de las Reglas de Operación del Programa Hábitat 2013.</t>
    </r>
  </si>
  <si>
    <r>
      <t xml:space="preserve">Proyectos para la planeación del desarrollo urbano y el ordenamiento territorial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Motivos:La meta anual del indicador se recalculó en el mes de marzo 2013, debido a que se tomó en consideración la información de cierre de cuenta pública 2012 registradas en el PASH, el monto asignado al programa en el PEF 2013, así  como las modificaciones en el porcentaje en las aportaciones federales y de los gobiernos locales, que hasta el 2012 eran de hasta 50% y de al menos 50% del costo total del proyecto, respectivamente, y que para 2013 estos porcentajes serán de hasta 60% federal y de al menos 40% local, tal como se establece en el numeral 3.5.3 de las Reglas de Operación del Programa Hábitat 2013.</t>
    </r>
  </si>
  <si>
    <r>
      <t xml:space="preserve">Proyectos apoyados para fortalecer instancias locales de planeación y gestión del desarrollo social y urbano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Motivos:La meta anual del indicador se recalculó en el mes de marzo 2013, debido a que se tomó en consideración la información de cierre de cuenta pública 2012 registradas en el PASH, el monto asignado al programa en el PEF 2013, así  como las modificaciones en el porcentaje en las aportaciones federales y de los gobiernos locales, que hasta el 2012 eran de hasta 50% y de al menos 50% del costo total del proyecto, respectivamente, y que para 2013 estos porcentajes serán de hasta 60% federal y de al menos 40% local, tal como se establece en el numeral 3.5.3 de las Reglas de Operación del Programa Hábitat 2013.</t>
    </r>
  </si>
  <si>
    <r>
      <t xml:space="preserve">Promedio de proyectos por ciudad para apoyar sitios y centros históricos inscritos en la lista del Patrimonio Mundial de la UNESCO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t>
    </r>
  </si>
  <si>
    <r>
      <t xml:space="preserve">Porcentaje de Polígonos atendidos con proyectos para el mejoramiento del entorno urbano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Motivos:La meta anual del indicador se recalculó en el mes de marzo 2013, debido a que se tomó en consideración la información de cierre de cuenta pública 2012 registradas en el PASH, el monto asignado al programa en el PEF 2013, así  como las modificaciones en el porcentaje en las aportaciones federales y de los gobiernos locales, que hasta el 2012 eran de hasta 50% y de al menos 50% del costo total del proyecto, respectivamente, y que para 2013 estos porcentajes serán de hasta 60% federal y de al menos 40% local, tal como se establece en el numeral 3.5.3 de las Reglas de Operación del Programa Hábitat 2013.</t>
    </r>
  </si>
  <si>
    <r>
      <t xml:space="preserve">Porcentaje de Polígonos atendidos con proyectos para el desarrollo social y comunitario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Motivos:La meta anual del indicador se recalculó en el mes de marzo 2013, debido a que se tomó en consideración la información de cierre de cuenta pública 2012 registradas en el PASH, el monto asignado al programa en el PEF 2013, así  como las modificaciones en el porcentaje en las aportaciones federales y de los gobiernos locales, que hasta el 2012 eran de hasta 50% y de al menos 50% del costo total del proyecto, respectivamente, y que para 2013 estos porcentajes serán de hasta 60% federal y de al menos 40% local, tal como se establece en el numeral 3.5.3 de las Reglas de Operación del Programa Hábitat 2013.</t>
    </r>
  </si>
  <si>
    <r>
      <t xml:space="preserve">Porcentaje de Polígonos atendidos que cuentan con comités de contraloría social  Actividad Transversal para los cuatro componentes
</t>
    </r>
    <r>
      <rPr>
        <sz val="10"/>
        <rFont val="Adobe Caslon Pro"/>
        <family val="2"/>
      </rPr>
      <t>Sin Información,Sin Justificación</t>
    </r>
  </si>
  <si>
    <r>
      <t xml:space="preserve">Firma de acuerdos de coordinación con las autoridades locales
</t>
    </r>
    <r>
      <rPr>
        <sz val="10"/>
        <rFont val="Adobe Caslon Pro"/>
        <family val="2"/>
      </rPr>
      <t>Sin Información,Sin Justificación</t>
    </r>
  </si>
  <si>
    <r>
      <t xml:space="preserve">Porcentaje de Municipios apoyados con proyectos para la promocion del desarrollo urbano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Motivos:La meta anual del indicador se recalculó en el mes de marzo 2013, debido a que se tomó en consideración la información de cierre de cuenta pública 2012 registradas en el PASH, el monto asignado al programa en el PEF 2013, así  como las modificaciones en el porcentaje en las aportaciones federales y de los gobiernos locales, que hasta el 2012 eran de hasta 50% y de al menos 50% del costo total del proyecto, respectivamente, y que para 2013 estos porcentajes serán de hasta 60% federal y de al menos 40% local, tal como se establece en el numeral 3.5.3 de las Reglas de Operación del Programa Hábitat 2013.</t>
    </r>
  </si>
  <si>
    <r>
      <t xml:space="preserve">Recursos federales y locales  destinados a sitios y centros históricos inscritos en la lista del patrimonio mundial de la UNESCO
</t>
    </r>
    <r>
      <rPr>
        <sz val="10"/>
        <rFont val="Adobe Caslon Pro"/>
        <family val="2"/>
      </rPr>
      <t xml:space="preserve"> Causa : Conforme a lo programado para el presente año, y considerando que la ejecución de los proyectos iniciará a partir del segundo trimestre, no se establecieron metas para el primer trimestre.   El avance del indicador se reportará a partir del segundo informe trimestral  Efecto:  Otros Motivos:</t>
    </r>
  </si>
  <si>
    <t>S058</t>
  </si>
  <si>
    <t>Programa de vivienda digna</t>
  </si>
  <si>
    <t>QIQ-Fideicomiso Fondo Nacional de Habitaciones Populares</t>
  </si>
  <si>
    <t>2 - Desarrollo Social</t>
  </si>
  <si>
    <t>2 - Vivienda y Servicios a la Comunidad</t>
  </si>
  <si>
    <t>5 - Vivienda</t>
  </si>
  <si>
    <t>9 - Apoyo a la vivienda social</t>
  </si>
  <si>
    <t>Contribuir a que los hogares mexicanos en situación de pobreza con ingresos por debajo de la linea de bienestar y con carencia por calidad y espacios de la vivienda, mejoren su calidad de vida a través de acciones de vivienda.</t>
  </si>
  <si>
    <r>
      <t>Carencia de la calidad y espacios de la vivienda</t>
    </r>
    <r>
      <rPr>
        <i/>
        <sz val="10"/>
        <color indexed="30"/>
        <rFont val="Adobe Caslon Pro"/>
      </rPr>
      <t xml:space="preserve">
</t>
    </r>
  </si>
  <si>
    <t xml:space="preserve">ic_cv ihv es igual a 1 si icv_pisos ihv es igual a 1 o icv_ techos ihv es igual a 1 o icv_muros ihv es igual 1o icv_hacihv es igual a 1,  ic_cv ihv es igual a 0 si icv_pisos ihv es igual a 0 e icv_techos ihv es igual a 0 e icv_muros ihv es igual a 0 e icv_hac ihv es igual a 0  </t>
  </si>
  <si>
    <t>Vivienda</t>
  </si>
  <si>
    <t>Estratégico-Eficacia-Trianual</t>
  </si>
  <si>
    <t>Hogares mexicanos en situación de pobreza con ingreso por debajo de la línea de bienestar y con carencia por calidad y espacios de la vivienda mejoran sus condiciones habitacionales.</t>
  </si>
  <si>
    <r>
      <t>Índice promedio de hacinamiento de la población objetivo que fue atendida por el programa</t>
    </r>
    <r>
      <rPr>
        <i/>
        <sz val="10"/>
        <color indexed="30"/>
        <rFont val="Adobe Caslon Pro"/>
      </rPr>
      <t xml:space="preserve">
</t>
    </r>
  </si>
  <si>
    <t>Promedio de personas por cuarto en hogares que recibieron un subsidio/Promedio de cuartos por hogar</t>
  </si>
  <si>
    <t>Índice de hacinamiento</t>
  </si>
  <si>
    <t>A Subsidios federales y apoyos económicos entregados a las familias en situación de pobreza para la edificación y/o adquisición de una Unidad Básica de Vivienda (UBV)</t>
  </si>
  <si>
    <r>
      <t>Porcentaje de la aportación anual en vivienda nueva a nivel nacional.</t>
    </r>
    <r>
      <rPr>
        <i/>
        <sz val="10"/>
        <color indexed="30"/>
        <rFont val="Adobe Caslon Pro"/>
      </rPr>
      <t xml:space="preserve">
</t>
    </r>
  </si>
  <si>
    <t>(Numero de subsidios otorgados en la modalidad de UBV/ Necesidades de Vivienda Nueva de los hogares en pobreza con ingresos por debajo de la línea de bienestar con carencia por calidad y espacios en la vivienda a nivel nacional)*100</t>
  </si>
  <si>
    <r>
      <t>Hogares beneficiados con Vivienda Nueva</t>
    </r>
    <r>
      <rPr>
        <i/>
        <sz val="10"/>
        <color indexed="30"/>
        <rFont val="Adobe Caslon Pro"/>
      </rPr>
      <t xml:space="preserve">
Indicador Seleccionado</t>
    </r>
  </si>
  <si>
    <t>Número de hogares beneficiados con una  Unidad Básica de Vivienda (UBV)</t>
  </si>
  <si>
    <r>
      <t>Porcentaje de Hogares beneficiados con Vivienda Nueva</t>
    </r>
    <r>
      <rPr>
        <i/>
        <sz val="10"/>
        <color indexed="30"/>
        <rFont val="Adobe Caslon Pro"/>
      </rPr>
      <t xml:space="preserve">
</t>
    </r>
  </si>
  <si>
    <t>(Número de subsidios otorgados en la modalidad de UBV / Número de subsidios totales entregados) *100</t>
  </si>
  <si>
    <t>B Subsidios federales entregados a los hogares en situación de pobreza con ingresos por debajo de la línea de bienestar con carencia de calidad y espacios en la vivienda para mejoramiento o ampliación de su vivienda.</t>
  </si>
  <si>
    <r>
      <t>Hogares beneficiados con Ampliación y Mejoramiento de Vivienda</t>
    </r>
    <r>
      <rPr>
        <i/>
        <sz val="10"/>
        <color indexed="30"/>
        <rFont val="Adobe Caslon Pro"/>
      </rPr>
      <t xml:space="preserve">
Indicador Seleccionado</t>
    </r>
  </si>
  <si>
    <t>Número de hogares que fueron beneficiados en la modalidad de ampliación y mejoramiento.</t>
  </si>
  <si>
    <r>
      <t>Porcentaje de la aportación anual en el mejoramiento  y ampliación de vivienda</t>
    </r>
    <r>
      <rPr>
        <i/>
        <sz val="10"/>
        <color indexed="30"/>
        <rFont val="Adobe Caslon Pro"/>
      </rPr>
      <t xml:space="preserve">
</t>
    </r>
  </si>
  <si>
    <t>(Número de subsidios otorgados para ampliación y mejoramiento de vivienda/ Necesidades de mejoramiento  de los hogares en pobreza con ingresos por debajo de la línea de bienestar con carencia de calidad y espacios en la vivienda a nivel nacional)*100</t>
  </si>
  <si>
    <r>
      <t>Porcentaje de la aportación anual en la colocación de Pisos Firmes.</t>
    </r>
    <r>
      <rPr>
        <i/>
        <sz val="10"/>
        <color indexed="30"/>
        <rFont val="Adobe Caslon Pro"/>
      </rPr>
      <t xml:space="preserve">
</t>
    </r>
  </si>
  <si>
    <t>(Número de viviendas dotadas de piso firme /Número de hogares con carencia por material de pisos y con ingresos por debajo de la línea de bienestar )*100</t>
  </si>
  <si>
    <r>
      <t>Porcentaje de la aportación Anual  en la colocación  de techos con materiales de calidad.</t>
    </r>
    <r>
      <rPr>
        <i/>
        <sz val="10"/>
        <color indexed="30"/>
        <rFont val="Adobe Caslon Pro"/>
      </rPr>
      <t xml:space="preserve">
</t>
    </r>
  </si>
  <si>
    <t>(Número de viviendas dotadas de techos de lámina metálica, lámina de asbesto, Teja, Losa de concreto acumuladas / Número de hogares con carencia por material de techos y con ingresos por debajo de la línea de bienestar )*100</t>
  </si>
  <si>
    <r>
      <t>Porcentaje de la aportación anual en la colocación de muros con materiales de calidad</t>
    </r>
    <r>
      <rPr>
        <i/>
        <sz val="10"/>
        <color indexed="30"/>
        <rFont val="Adobe Caslon Pro"/>
      </rPr>
      <t xml:space="preserve">
</t>
    </r>
  </si>
  <si>
    <t>Número de viviendas dotadas de Muros de adobe, tabique , ladrillo o block piedra o concreto / Número de hogares con carencia por material de muros  y con ingresos por debajo de la línea de bienestar )*100</t>
  </si>
  <si>
    <r>
      <t>Porcentaje de Hogares beneficiados con Ampliación y Mejoramiento de Vivienda</t>
    </r>
    <r>
      <rPr>
        <i/>
        <sz val="10"/>
        <color indexed="30"/>
        <rFont val="Adobe Caslon Pro"/>
      </rPr>
      <t xml:space="preserve">
</t>
    </r>
  </si>
  <si>
    <t>(Número de subsidios en la modalidad de ampliación y mejoramiento /Total de subsidios entregados) * 100.</t>
  </si>
  <si>
    <t>B 1 Promoción de Comités de Contraloría Social. Las actividades aplican para los dos componentes</t>
  </si>
  <si>
    <r>
      <t>Porcentaje de presupuesto vigilado a través de la implementación de Comités de Contraloría social</t>
    </r>
    <r>
      <rPr>
        <i/>
        <sz val="10"/>
        <color indexed="30"/>
        <rFont val="Adobe Caslon Pro"/>
      </rPr>
      <t xml:space="preserve">
</t>
    </r>
  </si>
  <si>
    <t>(Presupuesto vigilado a través de Comités de Contraloría Social /Presupuesto ejercido)*100</t>
  </si>
  <si>
    <t>B 2 Administracion de Subsidios entregados a los beneficiarios.Las actividades aplican para los dos componentes</t>
  </si>
  <si>
    <r>
      <t>Bonos entregados a los beneficiarios</t>
    </r>
    <r>
      <rPr>
        <i/>
        <sz val="10"/>
        <color indexed="30"/>
        <rFont val="Adobe Caslon Pro"/>
      </rPr>
      <t xml:space="preserve">
</t>
    </r>
  </si>
  <si>
    <t>Número de bonos entregados a los beneficiarios.</t>
  </si>
  <si>
    <t>Bono</t>
  </si>
  <si>
    <t>Gestión-Calidad-Trimestral</t>
  </si>
  <si>
    <t>B 3 Administracion de recursos autorizados y transferidos de la Instancia Normativa a la Instancia Ejecutora. Las actividades aplican para los dos componentes</t>
  </si>
  <si>
    <r>
      <t>Días hábiles transcurridos para la ministración del recurso</t>
    </r>
    <r>
      <rPr>
        <i/>
        <sz val="10"/>
        <color indexed="30"/>
        <rFont val="Adobe Caslon Pro"/>
      </rPr>
      <t xml:space="preserve">
</t>
    </r>
  </si>
  <si>
    <t>(Suma de días hábiles transcurridos entre la aparición del status de impresión en el SIDI y ministración del recurso / Total de beneficiarios)</t>
  </si>
  <si>
    <t>B 4 Subsidios otorgados a grupos vulnerables. Las actividades aplican para los dos componentes</t>
  </si>
  <si>
    <r>
      <t>Porcentaje de subsidios dirigidos a mujeres jefas de familia.</t>
    </r>
    <r>
      <rPr>
        <i/>
        <sz val="10"/>
        <color indexed="30"/>
        <rFont val="Adobe Caslon Pro"/>
      </rPr>
      <t xml:space="preserve">
</t>
    </r>
  </si>
  <si>
    <t>(Número de subsidios otorgados a mujeres jefas de familia / Número de subsidios totales entregados)*100</t>
  </si>
  <si>
    <r>
      <t>Porcentaje de subsidios dirigidos a población de municipios indígenas</t>
    </r>
    <r>
      <rPr>
        <i/>
        <sz val="10"/>
        <color indexed="30"/>
        <rFont val="Adobe Caslon Pro"/>
      </rPr>
      <t xml:space="preserve">
</t>
    </r>
  </si>
  <si>
    <t>(Número subsidios otorgados a población de municipios indígenas / Número de subsidios totales entregados) * 100</t>
  </si>
  <si>
    <r>
      <t>Porcentaje de subsidios dirigidos a población con alguna discapacidad.</t>
    </r>
    <r>
      <rPr>
        <i/>
        <sz val="10"/>
        <color indexed="30"/>
        <rFont val="Adobe Caslon Pro"/>
      </rPr>
      <t xml:space="preserve">
</t>
    </r>
  </si>
  <si>
    <t>(Número subsidios otorgados a población con alguna discapacidad / Número de subsidios totales entregados) * 100</t>
  </si>
  <si>
    <r>
      <t>Porcentaje de subsidios dirigidos a población habitante de localidades rurales.</t>
    </r>
    <r>
      <rPr>
        <i/>
        <sz val="10"/>
        <color indexed="30"/>
        <rFont val="Adobe Caslon Pro"/>
      </rPr>
      <t xml:space="preserve">
</t>
    </r>
  </si>
  <si>
    <t>(Número subsidios otorgados a población habitante de localidades rurales / Número de subsidios totales entregados) * 100</t>
  </si>
  <si>
    <t>B 5 Envio de Planes de trabajo anuales enviados por la Instancia Auxiliar a la Instancia Normativa. Las actividades aplican para los dos componentes</t>
  </si>
  <si>
    <r>
      <t>Porcentaje de Avance en la validación de Planes de Trabajo Anuales.</t>
    </r>
    <r>
      <rPr>
        <i/>
        <sz val="10"/>
        <color indexed="30"/>
        <rFont val="Adobe Caslon Pro"/>
      </rPr>
      <t xml:space="preserve">
</t>
    </r>
  </si>
  <si>
    <t>(Numero acciones autorizadas por la Instancia normativa/Numero de acciones en Planes de trabajo autorizadas en el SIDI)*100</t>
  </si>
  <si>
    <t>B 6 Difusion del programa realizada a nivel nacional. Las actividades aplican para los dos componentes</t>
  </si>
  <si>
    <r>
      <t>Porcentaje de cobertura de difusión del programa a instancias ejecutoras por parte de la Instancia Normativa.</t>
    </r>
    <r>
      <rPr>
        <i/>
        <sz val="10"/>
        <color indexed="30"/>
        <rFont val="Adobe Caslon Pro"/>
      </rPr>
      <t xml:space="preserve">
</t>
    </r>
  </si>
  <si>
    <t>Entidades federativas donde se han dado a conocer el Programa ante Instancias participantes en los primeros 2 meses del año/ Número de Entidades Federativas) * 100.</t>
  </si>
  <si>
    <t>Gestión-Eficiencia-Anual</t>
  </si>
  <si>
    <t>B 7 Verificación de Subsidios. Las actividades aplican para los dos componentes</t>
  </si>
  <si>
    <r>
      <t>Porcentaje de subsidios verificados</t>
    </r>
    <r>
      <rPr>
        <i/>
        <sz val="10"/>
        <color indexed="30"/>
        <rFont val="Adobe Caslon Pro"/>
      </rPr>
      <t xml:space="preserve">
</t>
    </r>
  </si>
  <si>
    <t>(Acciones de vivienda verificadas del año anterior / Total de acciones de vivienda  autorizadas durante el ejercicio fiscal anterior)* 100</t>
  </si>
  <si>
    <r>
      <t>Porcentaje de viviendas ocupadas</t>
    </r>
    <r>
      <rPr>
        <i/>
        <sz val="10"/>
        <color indexed="30"/>
        <rFont val="Adobe Caslon Pro"/>
      </rPr>
      <t xml:space="preserve">
</t>
    </r>
  </si>
  <si>
    <t>(Viviendas Ocupadas Otorgadas de los ejercicios fiscales 2004 al 2010 /Número de viviendas otorgadas en los ejercicios fiscales 2004 al 2010)*100.</t>
  </si>
  <si>
    <r>
      <t xml:space="preserve">Carencia de la calidad y espacios de la vivienda
</t>
    </r>
    <r>
      <rPr>
        <sz val="10"/>
        <rFont val="Adobe Caslon Pro"/>
        <family val="2"/>
      </rPr>
      <t>Sin Información,Sin Justificación</t>
    </r>
  </si>
  <si>
    <r>
      <t xml:space="preserve">Índice promedio de hacinamiento de la población objetivo que fue atendida por el programa
</t>
    </r>
    <r>
      <rPr>
        <sz val="10"/>
        <rFont val="Adobe Caslon Pro"/>
        <family val="2"/>
      </rPr>
      <t>Sin Información,Sin Justificación</t>
    </r>
  </si>
  <si>
    <r>
      <t xml:space="preserve">Porcentaje de la aportación anual en vivienda nueva a nivel nacional.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</si>
  <si>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Hogares beneficiados con Vivienda Nueva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</si>
  <si>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Porcentaje de Hogares beneficiados con Vivienda Nueva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</si>
  <si>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Hogares beneficiados con Ampliación y Mejoramiento de Vivienda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</si>
  <si>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Porcentaje de la aportación anual en el mejoramiento  y ampliación de vivienda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</si>
  <si>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Porcentaje de la aportación anual en la colocación de Pisos Firmes.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</si>
  <si>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Porcentaje de la aportación Anual  en la colocación  de techos con materiales de calidad.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</si>
  <si>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Porcentaje de la aportación anual en la colocación de muros con materiales de calidad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</si>
  <si>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Porcentaje de Hogares beneficiados con Ampliación y Mejoramiento de Vivienda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</si>
  <si>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Porcentaje de presupuesto vigilado a través de la implementación de Comités de Contraloría social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</si>
  <si>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Bonos entregados a los beneficiarios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</si>
  <si>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Días hábiles transcurridos para la ministración del recurso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</si>
  <si>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Porcentaje de subsidios dirigidos a mujeres jefas de familia.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</si>
  <si>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Porcentaje de subsidios dirigidos a población de municipios indígenas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</si>
  <si>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Porcentaje de subsidios dirigidos a población con alguna discapacidad.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</si>
  <si>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Porcentaje de subsidios dirigidos a población habitante de localidades rurales.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</si>
  <si>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Porcentaje de Avance en la validación de Planes de Trabajo Anuales.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</si>
  <si>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Porcentaje de cobertura de difusión del programa a instancias ejecutoras por parte de la Instancia Normativa.
</t>
    </r>
    <r>
      <rPr>
        <sz val="10"/>
        <rFont val="Adobe Caslon Pro"/>
        <family val="2"/>
      </rPr>
      <t>Sin Información,Sin Justificación</t>
    </r>
  </si>
  <si>
    <r>
      <t xml:space="preserve">Porcentaje de subsidios verificados
</t>
    </r>
    <r>
      <rPr>
        <sz val="10"/>
        <rFont val="Adobe Caslon Pro"/>
        <family val="2"/>
      </rPr>
      <t xml:space="preserve"> Causa : La meta se superó debido a que el Programa realizó mecanismos para fomentar las verificaciones de las acciones de vivienda de ejercicios fiscales anteriores. Por otra parte se incluyó en el Manual de Operación una nueva metodología para la verificación con la que se pretende incrementar el número de verificaciones. Adicionalmente, el órgano de gobierno del fideicomiso solicitó se diera un puntual seguimiento a la verificación de las acciones realizadas. Efecto: Lo anterior, permitió confirmar que los subsidios se otorguen en cumplimiento a la normatividad del Programa y corroborar la existencia de documentos que comprueben el buen uso de los apoyos otorgados y dar seguimiento al cumplimiento del objetivo; o en su caso, tomar medidas preventivas para el cumplimiento de los objetivos. Otros Motivos:</t>
    </r>
  </si>
  <si>
    <r>
      <t xml:space="preserve">Porcentaje de viviendas ocupadas
</t>
    </r>
    <r>
      <rPr>
        <sz val="10"/>
        <rFont val="Adobe Caslon Pro"/>
        <family val="2"/>
      </rPr>
      <t xml:space="preserve"> Causa : Derivado del retraso en los tramites administrativos para la contratación de verificación externa, no se alcanzo la meta del indicador.  Adicionalmente, el órgano de gobierno solicitó se diera prioridad a la verificación de acciones de recientes ejercicios fiscales. Efecto: Inconveniente para comprobar el buen uso de los apoyos otorgados por las familias beneficiarias y el cumplimiento de los objetivos del Programa.  Otros Motivos:</t>
    </r>
  </si>
  <si>
    <t>S088</t>
  </si>
  <si>
    <t>Programa de la Mujer en el Sector Agrario (PROMUSAG)</t>
  </si>
  <si>
    <t>310-Dirección General de Coordinación</t>
  </si>
  <si>
    <t>6 - Impulso a la inversión para mejoramiento de los niveles de los sujetos agrarios</t>
  </si>
  <si>
    <t>Contribuir a la generación de ingreso de las mujeres con 18 años cumplidos o más que habitan en Núcleos Agrarios, mediante la implementación de proyectos productivos</t>
  </si>
  <si>
    <r>
      <t>Tasa de variación en el ingreso de las mujeres apoyadas derivada de la implementación del proyecto productivo.</t>
    </r>
    <r>
      <rPr>
        <i/>
        <sz val="10"/>
        <color indexed="30"/>
        <rFont val="Adobe Caslon Pro"/>
      </rPr>
      <t xml:space="preserve">
Indicador Seleccionado</t>
    </r>
  </si>
  <si>
    <t>(Monto de Ingreso promedio mensual de las mujeres apoyadas en T1 - Monto de Ingreso promedio mensual de las mujeres en T0 / Monto de Ingreso promedio mensual de las mujeres en T0)*100.</t>
  </si>
  <si>
    <t>Tasa de variación</t>
  </si>
  <si>
    <t>Las mujeres con 18 años cumplidos o más que habitan en Núcleos Agrarios cuentan con empleo mediante la implementación de proyectos productivos.</t>
  </si>
  <si>
    <r>
      <t>Porcentaje de proyectos productivos activos a un año de haber sido apoyados.</t>
    </r>
    <r>
      <rPr>
        <i/>
        <sz val="10"/>
        <color indexed="30"/>
        <rFont val="Adobe Caslon Pro"/>
      </rPr>
      <t xml:space="preserve">
Indicador Seleccionado</t>
    </r>
  </si>
  <si>
    <t>(Número de proyectos productivos activos a un año de haber sido apoyados / Total de proyectos productivos apoyados en el ejercicio fiscal anterior supervisados)*100</t>
  </si>
  <si>
    <r>
      <t>Promedio de empleo generado por proyecto productivo apoyado.</t>
    </r>
    <r>
      <rPr>
        <i/>
        <sz val="10"/>
        <color indexed="30"/>
        <rFont val="Adobe Caslon Pro"/>
      </rPr>
      <t xml:space="preserve">
</t>
    </r>
  </si>
  <si>
    <t>(Número de empleos generados en el año / Número total de proyectos productivos apoyados en el año)</t>
  </si>
  <si>
    <t>A Proyectos productivos apoyados</t>
  </si>
  <si>
    <r>
      <t>Porcentaje de proyectos productivos apoyados para su implementación.</t>
    </r>
    <r>
      <rPr>
        <i/>
        <sz val="10"/>
        <color indexed="30"/>
        <rFont val="Adobe Caslon Pro"/>
      </rPr>
      <t xml:space="preserve">
</t>
    </r>
  </si>
  <si>
    <t>(Número de proyectos productivos apoyados / Total de proyectos productivos registrados en el SICAPP)*100</t>
  </si>
  <si>
    <t>Estratégico-Eficacia-Semestral</t>
  </si>
  <si>
    <r>
      <t>Porcentaje de mujeres jefas de familia apoyadas con proyectos productivos.</t>
    </r>
    <r>
      <rPr>
        <i/>
        <sz val="10"/>
        <color indexed="30"/>
        <rFont val="Adobe Caslon Pro"/>
      </rPr>
      <t xml:space="preserve">
</t>
    </r>
  </si>
  <si>
    <t>(Número total de mujeres jefas de familia apoyadas con proyectos productivos / Total de mujeres apoyadas con proyectos) *100</t>
  </si>
  <si>
    <r>
      <t>Porcentaje de proyectos productivos agroalimentarios apoyados para su implementación.</t>
    </r>
    <r>
      <rPr>
        <i/>
        <sz val="10"/>
        <color indexed="30"/>
        <rFont val="Adobe Caslon Pro"/>
      </rPr>
      <t xml:space="preserve">
</t>
    </r>
  </si>
  <si>
    <t>(Número de proyectos productivos agroalimentarios apoyados / Total de proyectos productivos apoyados)*100</t>
  </si>
  <si>
    <t>A 1 Supervisión previa de proyectos productivos.</t>
  </si>
  <si>
    <r>
      <t>Porcentaje de proyectos productivos supervisados previo a la entrega del apoyo.</t>
    </r>
    <r>
      <rPr>
        <i/>
        <sz val="10"/>
        <color indexed="30"/>
        <rFont val="Adobe Caslon Pro"/>
      </rPr>
      <t xml:space="preserve">
</t>
    </r>
  </si>
  <si>
    <t>(Número de proyectos productivos autorizados supervisados previo a la entrega del apoyo / Total de proyectos productivos autorizados)*100</t>
  </si>
  <si>
    <t>A 2 Capacitación para la implementación del proyecto productivo.</t>
  </si>
  <si>
    <r>
      <t>Porcentaje de mujeres capacitadas para la implementación de proyectos productivos.</t>
    </r>
    <r>
      <rPr>
        <i/>
        <sz val="10"/>
        <color indexed="30"/>
        <rFont val="Adobe Caslon Pro"/>
      </rPr>
      <t xml:space="preserve">
</t>
    </r>
  </si>
  <si>
    <t>(Número de mujeres capacitadas / Total de mujeres convocadas a capacitar)*100</t>
  </si>
  <si>
    <t>A 3 Dictaminación de proyectos productivos.</t>
  </si>
  <si>
    <r>
      <t>Porcentaje de proyectos productivos procedentes dictaminados.</t>
    </r>
    <r>
      <rPr>
        <i/>
        <sz val="10"/>
        <color indexed="30"/>
        <rFont val="Adobe Caslon Pro"/>
      </rPr>
      <t xml:space="preserve">
</t>
    </r>
  </si>
  <si>
    <t>(Número de solicitudes de apoyo a proyectos productivos procedentes dictaminadas / Total de solicitudes de apoyo a proyectos productivos procedentes)*100</t>
  </si>
  <si>
    <t>A 4 Supervisión de seguimiento de proyectos productivos.</t>
  </si>
  <si>
    <r>
      <t>Porcentaje de proyectos productivos apoyados en el ejercicio fiscal del año anterior supervisados.</t>
    </r>
    <r>
      <rPr>
        <i/>
        <sz val="10"/>
        <color indexed="30"/>
        <rFont val="Adobe Caslon Pro"/>
      </rPr>
      <t xml:space="preserve">
</t>
    </r>
  </si>
  <si>
    <t>(Número de proyectos productivos apoyados en el ejercicio fiscal del año anterior supervisados / Total de proyectos productivos apoyados en el ejercicio fiscal del año anterior)*100</t>
  </si>
  <si>
    <r>
      <t xml:space="preserve">Tasa de variación en el ingreso de las mujeres apoyadas derivada de la implementación del proyecto productivo.
</t>
    </r>
    <r>
      <rPr>
        <sz val="10"/>
        <rFont val="Adobe Caslon Pro"/>
        <family val="2"/>
      </rPr>
      <t>Sin Información,Sin Justificación</t>
    </r>
  </si>
  <si>
    <r>
      <t xml:space="preserve">Porcentaje de proyectos productivos activos a un año de haber sido apoyados.
</t>
    </r>
    <r>
      <rPr>
        <sz val="10"/>
        <rFont val="Adobe Caslon Pro"/>
        <family val="2"/>
      </rPr>
      <t>Sin Información,Sin Justificación</t>
    </r>
  </si>
  <si>
    <r>
      <t xml:space="preserve">Promedio de empleo generado por proyecto productivo apoyado.
</t>
    </r>
    <r>
      <rPr>
        <sz val="10"/>
        <rFont val="Adobe Caslon Pro"/>
        <family val="2"/>
      </rPr>
      <t>Sin Información,Sin Justificación</t>
    </r>
  </si>
  <si>
    <r>
      <t xml:space="preserve">Porcentaje de proyectos productivos apoyados para su implementación.
</t>
    </r>
    <r>
      <rPr>
        <sz val="10"/>
        <rFont val="Adobe Caslon Pro"/>
        <family val="2"/>
      </rPr>
      <t>Sin Información,Sin Justificación</t>
    </r>
  </si>
  <si>
    <r>
      <t xml:space="preserve">Porcentaje de mujeres jefas de familia apoyadas con proyectos productivos.
</t>
    </r>
    <r>
      <rPr>
        <sz val="10"/>
        <rFont val="Adobe Caslon Pro"/>
        <family val="2"/>
      </rPr>
      <t>Sin Información,Sin Justificación</t>
    </r>
  </si>
  <si>
    <r>
      <t xml:space="preserve">Porcentaje de proyectos productivos agroalimentarios apoyados para su implementación.
</t>
    </r>
    <r>
      <rPr>
        <sz val="10"/>
        <rFont val="Adobe Caslon Pro"/>
        <family val="2"/>
      </rPr>
      <t>Sin Información,Sin Justificación</t>
    </r>
  </si>
  <si>
    <r>
      <t xml:space="preserve">Porcentaje de proyectos productivos supervisados previo a la entrega del apoyo.
</t>
    </r>
    <r>
      <rPr>
        <sz val="10"/>
        <rFont val="Adobe Caslon Pro"/>
        <family val="2"/>
      </rPr>
      <t xml:space="preserve"> Causa : . Efecto:  Otros Motivos:</t>
    </r>
  </si>
  <si>
    <r>
      <t xml:space="preserve">Porcentaje de mujeres capacitadas para la implementación de proyectos productivos.
</t>
    </r>
    <r>
      <rPr>
        <sz val="10"/>
        <rFont val="Adobe Caslon Pro"/>
        <family val="2"/>
      </rPr>
      <t xml:space="preserve"> Causa : . Efecto:  Otros Motivos:</t>
    </r>
  </si>
  <si>
    <r>
      <t xml:space="preserve">Porcentaje de proyectos productivos procedentes dictaminados.
</t>
    </r>
    <r>
      <rPr>
        <sz val="10"/>
        <rFont val="Adobe Caslon Pro"/>
        <family val="2"/>
      </rPr>
      <t xml:space="preserve"> Causa : . Efecto:  Otros Motivos:</t>
    </r>
  </si>
  <si>
    <r>
      <t xml:space="preserve">Porcentaje de proyectos productivos apoyados en el ejercicio fiscal del año anterior supervisados.
</t>
    </r>
    <r>
      <rPr>
        <sz val="10"/>
        <rFont val="Adobe Caslon Pro"/>
        <family val="2"/>
      </rPr>
      <t xml:space="preserve"> Causa : . Efecto:  Otros Motivos:</t>
    </r>
  </si>
  <si>
    <t>S117</t>
  </si>
  <si>
    <t>Programa de Vivienda Rural</t>
  </si>
  <si>
    <t>Contribuir a que los hogares rurales que habitan en localidades de alta y muy alta marginación de hasta 5,000 habitantes en situación de pobreza con ingresos por debajo de la línea de bienestar mínimo y con carencia por calidad y espacios en la vivienda mejoren su calidad de vida a través de acciones de vivienda.</t>
  </si>
  <si>
    <t>Hogares mexicanos en situación de pobreza con ingresos por debajo de la línea de bienestar mínimo y con carencia de calidad y espacios en la vivienda que habitan en localidades rurales de alta y muy alta marginación de hasta 5,000 habitantes mejoran sus condiciones habitacionales</t>
  </si>
  <si>
    <r>
      <t xml:space="preserve">Porcentaje de localidades atendidas </t>
    </r>
    <r>
      <rPr>
        <i/>
        <sz val="10"/>
        <color indexed="30"/>
        <rFont val="Adobe Caslon Pro"/>
      </rPr>
      <t xml:space="preserve">
</t>
    </r>
  </si>
  <si>
    <t>(Localidades objetivo Atendidas acumulado/ Localidades objetivo totales) * 100.</t>
  </si>
  <si>
    <t>Índice</t>
  </si>
  <si>
    <t>A Subsidios federales de vivienda para ampliación y mejoramientos entregados</t>
  </si>
  <si>
    <r>
      <t>Porcentaje de Hogares beneficiados con Ampliación o Mejoramiento de Vivienda</t>
    </r>
    <r>
      <rPr>
        <i/>
        <sz val="10"/>
        <color indexed="30"/>
        <rFont val="Adobe Caslon Pro"/>
      </rPr>
      <t xml:space="preserve">
</t>
    </r>
  </si>
  <si>
    <r>
      <t>Hogares beneficiados con mejoramiento o ampliación de vivienda</t>
    </r>
    <r>
      <rPr>
        <i/>
        <sz val="10"/>
        <color indexed="30"/>
        <rFont val="Adobe Caslon Pro"/>
      </rPr>
      <t xml:space="preserve">
Indicador Seleccionado</t>
    </r>
  </si>
  <si>
    <t xml:space="preserve">Número de hogares que fueron beneficiados en la modalidad de ampliación o mejoramiento. </t>
  </si>
  <si>
    <r>
      <t>Aportación anual en ampliación y mejoramiento de vivienda</t>
    </r>
    <r>
      <rPr>
        <i/>
        <sz val="10"/>
        <color indexed="30"/>
        <rFont val="Adobe Caslon Pro"/>
      </rPr>
      <t xml:space="preserve">
</t>
    </r>
  </si>
  <si>
    <t>(Número de subsidios otorgados para ampliación y mejoramiento de vivienda/ Necesidades de mejora de la calidad y espacios de la vivienda  en los hogares en pobreza con ingresos por debajo de la línea de bienestar minimo con carencia de calidad y espacios en la vivienda a nivel nacional)*100</t>
  </si>
  <si>
    <r>
      <t>Aportación anual en la colocación de Pisos Firmes.</t>
    </r>
    <r>
      <rPr>
        <i/>
        <sz val="10"/>
        <color indexed="30"/>
        <rFont val="Adobe Caslon Pro"/>
      </rPr>
      <t xml:space="preserve">
</t>
    </r>
  </si>
  <si>
    <t>(Número de viviendas dotadas de piso firme  /  Número de hogares con carencia por material de pisos y con ingresos por debajo de la línea de bienestar minimo )*100</t>
  </si>
  <si>
    <r>
      <t>Aportación Anual  en la colocación  de techos con materiales de calidad.</t>
    </r>
    <r>
      <rPr>
        <i/>
        <sz val="10"/>
        <color indexed="30"/>
        <rFont val="Adobe Caslon Pro"/>
      </rPr>
      <t xml:space="preserve">
</t>
    </r>
  </si>
  <si>
    <t>Número de viviendas dotadas de techos de lámina metálica, lámina de asbesto, Teja, Losa de concreto acumuladas / Número de hogares con carencia por material de techos y con ingresos por debajo de la línea de bienestar minimo)*100</t>
  </si>
  <si>
    <r>
      <t>Aportación anual en la colocación de muros con materiales de calidad</t>
    </r>
    <r>
      <rPr>
        <i/>
        <sz val="10"/>
        <color indexed="30"/>
        <rFont val="Adobe Caslon Pro"/>
      </rPr>
      <t xml:space="preserve">
</t>
    </r>
  </si>
  <si>
    <t>Número de viviendas dotadas de Muros de adobe, tabique , ladrillo o block piedra o concreto /  Número de hogares con carencia por material de muros  y con ingresos por debajo de la línea de bienestar minimo )*100</t>
  </si>
  <si>
    <t>B Subsidios federales de Vivienda para la edificación de una Unidad Básica de Vivienda Rural (UBVR) entregados</t>
  </si>
  <si>
    <r>
      <t>Porcentaje de subisdios otorgados en la modalidad de Unidad Basica de Vivienda</t>
    </r>
    <r>
      <rPr>
        <i/>
        <sz val="10"/>
        <color indexed="30"/>
        <rFont val="Adobe Caslon Pro"/>
      </rPr>
      <t xml:space="preserve">
</t>
    </r>
  </si>
  <si>
    <t>(Numero de subsidios otorgados en la modalidad de UBVR/Numero total de subsidios otorgados por el Programa)*100</t>
  </si>
  <si>
    <r>
      <t>Hogares beneficiados con Vivienda</t>
    </r>
    <r>
      <rPr>
        <i/>
        <sz val="10"/>
        <color indexed="30"/>
        <rFont val="Adobe Caslon Pro"/>
      </rPr>
      <t xml:space="preserve">
Indicador Seleccionado</t>
    </r>
  </si>
  <si>
    <t>Número de hogares beneficiados con una Unidad Básica de Vivienda (UBV)</t>
  </si>
  <si>
    <r>
      <t>Aportación anual en vivienda nueva a nivel nacional.</t>
    </r>
    <r>
      <rPr>
        <i/>
        <sz val="10"/>
        <color indexed="30"/>
        <rFont val="Adobe Caslon Pro"/>
      </rPr>
      <t xml:space="preserve">
</t>
    </r>
  </si>
  <si>
    <t>(Número de subsidios otorgados para Vivienda Nueva /Necesidades de Vivienda Nueva en hogares en pobreza con ingresos por debajo de la línea de bienestar mínimo con carencia de calidad y espacios en la vivienda a nivel nacional)* 100</t>
  </si>
  <si>
    <t>A 1 Verificacion de Subsidios. Las actividades aplican a los dos componentes</t>
  </si>
  <si>
    <r>
      <t xml:space="preserve">Porcentaje de subsidios verificados </t>
    </r>
    <r>
      <rPr>
        <i/>
        <sz val="10"/>
        <color indexed="30"/>
        <rFont val="Adobe Caslon Pro"/>
      </rPr>
      <t xml:space="preserve">
</t>
    </r>
  </si>
  <si>
    <t>(Acciones de vivienda entregadas y verificadas del año anterior / Total de acciones de vivienda entregadas durante el ejercicio fiscal anterior)* 100</t>
  </si>
  <si>
    <t>A 2 Promoción de Comités de Contraloría Social . Las actividades aplican para los dos componentes</t>
  </si>
  <si>
    <t>(Presupuesto vigilado y ejercido a través de Comités de Contraloría Social /Presupuesto ejercido)*100</t>
  </si>
  <si>
    <t>A 3 Difusión del programa realizada a nivel nacional. Las actividades aplican para los dos componentes</t>
  </si>
  <si>
    <r>
      <t>Cobertura de difusión del programa a instancias ejecutoras</t>
    </r>
    <r>
      <rPr>
        <i/>
        <sz val="10"/>
        <color indexed="30"/>
        <rFont val="Adobe Caslon Pro"/>
      </rPr>
      <t xml:space="preserve">
</t>
    </r>
  </si>
  <si>
    <t>(Entidades federativas donde se ha dado a conocer el programa ante instancias participantes en los primeros meses del año /Entidades federativas)*100</t>
  </si>
  <si>
    <t>A 4 Envío de Planes de trabajo anuales por la Instancia Auxiliar a la Instancia Normativa. Las actividades aplican para los dos componentes</t>
  </si>
  <si>
    <t>(Número de acciones en Planes de trabajo autorizadas en el SIDI/ Número acciones autorizadas por la Instancia normativa)*100</t>
  </si>
  <si>
    <t>A 5 Recursos autorizados y transferidos de la Instancia Normativa a la Instancia Ejecutora.</t>
  </si>
  <si>
    <r>
      <t>Dias habiles promedio para la ministracion del recurso.</t>
    </r>
    <r>
      <rPr>
        <i/>
        <sz val="10"/>
        <color indexed="30"/>
        <rFont val="Adobe Caslon Pro"/>
      </rPr>
      <t xml:space="preserve">
</t>
    </r>
  </si>
  <si>
    <t>(Suma de días hábiles transcurridos entre la entrega del bono al beneficiario y la ministración del recurso /Total de beneficiarios)</t>
  </si>
  <si>
    <t>A 6 Subsidios procesados y entregados a los beneficiarios</t>
  </si>
  <si>
    <t>A 7 Subsidios otorgados a grupos vulnerables.</t>
  </si>
  <si>
    <t>(Número de subsidios otorgados a población de municipios indígenas / Número de subsidios totales entregados) * 100</t>
  </si>
  <si>
    <r>
      <t>Porcentaje de subsidios dirigidos a población con alguna discapacidad</t>
    </r>
    <r>
      <rPr>
        <i/>
        <sz val="10"/>
        <color indexed="30"/>
        <rFont val="Adobe Caslon Pro"/>
      </rPr>
      <t xml:space="preserve">
</t>
    </r>
  </si>
  <si>
    <t>(Número otorgados a población con alguna discapacidad / Número de subsidios totales entregados) * 100</t>
  </si>
  <si>
    <r>
      <t xml:space="preserve">Porcentaje de localidades atendidas 
</t>
    </r>
    <r>
      <rPr>
        <sz val="10"/>
        <rFont val="Adobe Caslon Pro"/>
        <family val="2"/>
      </rPr>
      <t>Sin Información,Sin Justificación</t>
    </r>
  </si>
  <si>
    <r>
      <t xml:space="preserve">Porcentaje de Hogares beneficiados con Ampliación o Mejoramiento de Vivienda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</si>
  <si>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Hogares beneficiados con mejoramiento o ampliación de vivienda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</si>
  <si>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Aportación anual en ampliación y mejoramiento de vivienda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</si>
  <si>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Aportación anual en la colocación de Pisos Firmes.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</si>
  <si>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Aportación Anual  en la colocación  de techos con materiales de calidad.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</si>
  <si>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Aportación anual en la colocación de muros con materiales de calidad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</si>
  <si>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Porcentaje de subisdios otorgados en la modalidad de Unidad Basica de Vivienda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</si>
  <si>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Hogares beneficiados con Vivienda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</si>
  <si>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Aportación anual en vivienda nueva a nivel nacional.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</si>
  <si>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Porcentaje de subsidios verificados 
</t>
    </r>
    <r>
      <rPr>
        <sz val="10"/>
        <rFont val="Adobe Caslon Pro"/>
        <family val="2"/>
      </rPr>
      <t xml:space="preserve"> Causa : Derivado de la resectorización del Fonhapo se consideraron metas conservadoras; por lo que, se superó la meta debido a que el Programa durante el ejercicio fiscal 2012 realizó mecanismos para fomentar las verificaciones de las acciones de vivienda de ejercicios fiscales anteriores, se incluyó en el Manual de Operación una nueva metodología para la verificación con la que se pretende incrementar el número de verificaciones; adicionalmente, el órgano de gobierno del fideicomiso solicitó se diera un puntual seguimiento a la verificación de las acciones realizadas.   Efecto: Lo anterior, permitió confirmar que los subsidios se otorguen en cumplimiento a la normatividad del Programa y corroborar la existencia de documentos que comprueben el buen uso de los apoyos otorgados; o en su caso, tomar medidas preventivas para el cumplimiento de los objetivos. Otros Motivos:</t>
    </r>
  </si>
  <si>
    <r>
      <t xml:space="preserve">Cobertura de difusión del programa a instancias ejecutoras
</t>
    </r>
    <r>
      <rPr>
        <sz val="10"/>
        <rFont val="Adobe Caslon Pro"/>
        <family val="2"/>
      </rPr>
      <t>Sin Información,Sin Justificación</t>
    </r>
  </si>
  <si>
    <r>
      <t xml:space="preserve">Dias habiles promedio para la ministracion del recurso.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</si>
  <si>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r>
      <t xml:space="preserve">Porcentaje de subsidios dirigidos a población con alguna discapacidad
</t>
    </r>
    <r>
      <rPr>
        <sz val="10"/>
        <rFont val="Adobe Caslon Pro"/>
        <family val="2"/>
      </rPr>
      <t xml:space="preserve"> Causa : No se registró el avance del indicador, derivado de que la resectorización del FONHAPO retrasó el inició de operación del programa, ya que las Reglas de Operación se publicaron el 28 de febrero de 2013.    Efecto:  Otros Motivos:</t>
    </r>
  </si>
  <si>
    <t>S175</t>
  </si>
  <si>
    <t>Rescate de espacios públicos</t>
  </si>
  <si>
    <t>901-Dirección General de Equipamiento e Infraestructura en Zonas Urbano-Marginadas</t>
  </si>
  <si>
    <t>Perspectiva de Género</t>
  </si>
  <si>
    <t>1 - Urbanización</t>
  </si>
  <si>
    <t>7 - Apoyo en zonas urbanas marginadas</t>
  </si>
  <si>
    <t>Contribuir a mejorar la percepción de seguridad ciudadana, en las ciudades y zonas metropolitanas, mediante el rescate de espacios públicos en condición de deterioro, abandono o inseguridad que sean utilizados preferentemente por la población en situación de pobreza multidimensional.</t>
  </si>
  <si>
    <r>
      <t>Porcentaje de hogares que manifiestan percepción de inseguridad en los espacios públicos intervenidos.</t>
    </r>
    <r>
      <rPr>
        <i/>
        <sz val="10"/>
        <color indexed="30"/>
        <rFont val="Adobe Caslon Pro"/>
      </rPr>
      <t xml:space="preserve">
</t>
    </r>
  </si>
  <si>
    <t>(Número de hogares en torno a los espacios públicos con percepción de inseguridad en el espacio público/ Número de hogares en torno a los espacios públicos)*100.</t>
  </si>
  <si>
    <t>Espacios públicos con deterioro, abandono  o inseguridad en ciudades, son rescatados para el uso y disfrute de la comunidad y, con ello,  propiciar la sana convivencia, participación comunitaria e integracion vecinal como atributos de la cohesión social.</t>
  </si>
  <si>
    <r>
      <t>Porcentaje de hogares que asisten a los espacios públicos intervenidos</t>
    </r>
    <r>
      <rPr>
        <i/>
        <sz val="10"/>
        <color indexed="30"/>
        <rFont val="Adobe Caslon Pro"/>
      </rPr>
      <t xml:space="preserve">
</t>
    </r>
  </si>
  <si>
    <t>(Número de hogares que asisten a los espacios públicos / Número de hogares en torno a los espacios públicos )*100</t>
  </si>
  <si>
    <r>
      <t xml:space="preserve">Personas beneficiadas con la intervención de espacios públicos </t>
    </r>
    <r>
      <rPr>
        <i/>
        <sz val="10"/>
        <color indexed="30"/>
        <rFont val="Adobe Caslon Pro"/>
      </rPr>
      <t xml:space="preserve">
</t>
    </r>
  </si>
  <si>
    <t>(Número de personas beneficiadas con espacios públicos de intervención general + número de personas beneficiadas con espacios públicos de consolidación)</t>
  </si>
  <si>
    <t>Persona</t>
  </si>
  <si>
    <r>
      <t>Porcentaje de hogares que consideran muy unida la relación entre vecinos.</t>
    </r>
    <r>
      <rPr>
        <i/>
        <sz val="10"/>
        <color indexed="30"/>
        <rFont val="Adobe Caslon Pro"/>
      </rPr>
      <t xml:space="preserve">
</t>
    </r>
  </si>
  <si>
    <t>(Número de hogares que clasifican como muy unida la relación entre vecinos / Número de hogares en torno a los espacios públicos)* 100</t>
  </si>
  <si>
    <r>
      <t>Porcentaje de hogares que participan en las actividades realizadas en los espacios públicos</t>
    </r>
    <r>
      <rPr>
        <i/>
        <sz val="10"/>
        <color indexed="30"/>
        <rFont val="Adobe Caslon Pro"/>
      </rPr>
      <t xml:space="preserve">
</t>
    </r>
  </si>
  <si>
    <t>(Número de hogares que manifiestan participar en actividades realizadas en los espacios públicos/ Número de hogares en torno a los espacios públicos)* 100</t>
  </si>
  <si>
    <t>A Obras de mejoramiento físico en espacios públicos realizadas.</t>
  </si>
  <si>
    <r>
      <t>Porcentaje de hogares satisfechos con las condiciones físicas de los espacios públicos.</t>
    </r>
    <r>
      <rPr>
        <i/>
        <sz val="10"/>
        <color indexed="30"/>
        <rFont val="Adobe Caslon Pro"/>
      </rPr>
      <t xml:space="preserve">
</t>
    </r>
  </si>
  <si>
    <t>(Número de hogares que califican como muy buenas o buenas las condiciones físicas de los espacios públicos/ Número de hogares en torno a los espacios públicos)*100</t>
  </si>
  <si>
    <t>Gestión-Calidad-Anual</t>
  </si>
  <si>
    <r>
      <t>Espacios Públicos de intervención general</t>
    </r>
    <r>
      <rPr>
        <i/>
        <sz val="10"/>
        <color indexed="30"/>
        <rFont val="Adobe Caslon Pro"/>
      </rPr>
      <t xml:space="preserve">
</t>
    </r>
  </si>
  <si>
    <t>Número de espacios públicos de intervención general</t>
  </si>
  <si>
    <t>Espacio</t>
  </si>
  <si>
    <r>
      <t>Espacios Públicos Intervenidos.</t>
    </r>
    <r>
      <rPr>
        <i/>
        <sz val="10"/>
        <color indexed="30"/>
        <rFont val="Adobe Caslon Pro"/>
      </rPr>
      <t xml:space="preserve">
Indicador Seleccionado</t>
    </r>
  </si>
  <si>
    <t>Número de espacios públicos intervenidos</t>
  </si>
  <si>
    <r>
      <t>Porcentaje de municipios y delegaciones atendidos por el programa</t>
    </r>
    <r>
      <rPr>
        <i/>
        <sz val="10"/>
        <color indexed="30"/>
        <rFont val="Adobe Caslon Pro"/>
      </rPr>
      <t xml:space="preserve">
</t>
    </r>
  </si>
  <si>
    <t>(Número de municipios y delegaciones que son atendidos por el Programa/Total de municipios y delegaciones que constituyen el universo potencial de actuación del Programa)*100</t>
  </si>
  <si>
    <t>B Acciones de impulso a la organización  social,  y seguridad comunitaria,   prevención de conductas de riesgo, violencia y promoción de la equidad de género realizadas en los espacios públicos y su entorno</t>
  </si>
  <si>
    <r>
      <t xml:space="preserve">Promedio de acciones de impulso a la organización social  y seguridad comunitaria, prevención de conductas de riesgo, violencia y promoción de la equidad de género realizadas por espacio público intervenido. </t>
    </r>
    <r>
      <rPr>
        <i/>
        <sz val="10"/>
        <color indexed="30"/>
        <rFont val="Adobe Caslon Pro"/>
      </rPr>
      <t xml:space="preserve">
</t>
    </r>
  </si>
  <si>
    <t>(Número de acciones de impulso a la organización social y seguridad comunitaria,  prevención de conductas de riesgo, violencia y promoción de la equidad de género realizadas) / (Total de espacios públicos intervenidos)</t>
  </si>
  <si>
    <r>
      <t xml:space="preserve">Porcentaje de hogares que asisten a los espacios públicos y están satisfechos con las actividades realizadas. </t>
    </r>
    <r>
      <rPr>
        <i/>
        <sz val="10"/>
        <color indexed="30"/>
        <rFont val="Adobe Caslon Pro"/>
      </rPr>
      <t xml:space="preserve">
</t>
    </r>
  </si>
  <si>
    <t>(Número de hogares que califican como muy buenas o buenas las actividades realizadas en los espacios públicos / Número de hogares en torno a los espacios públicos que asiste a ellos y participa en las actividades en el espacio público) * 100</t>
  </si>
  <si>
    <t>A 1 Recepción, análisis y, en su caso, validación de proyectos de mejoramiento físico de espacios públicos.</t>
  </si>
  <si>
    <r>
      <t>Proyectos de mejoramiento físico de espacios públicos validados.</t>
    </r>
    <r>
      <rPr>
        <i/>
        <sz val="10"/>
        <color indexed="30"/>
        <rFont val="Adobe Caslon Pro"/>
      </rPr>
      <t xml:space="preserve">
</t>
    </r>
  </si>
  <si>
    <t>(Número de proyectos de mejoramiento físico validados)</t>
  </si>
  <si>
    <t>A 2 ACTIVIDAD TRANSVERSAL: Elaboración de material de apoyo para los municipios ejecutores y grupos coordinadores del programa dirigido al desarrollo de las distintas etapas de los proyectos de rescate de espacios públicos</t>
  </si>
  <si>
    <r>
      <t>Material de apoyo  entregado a los municipios ejecutores y grupos coordinadores para el desarrollo de las distintas etapas del Programa</t>
    </r>
    <r>
      <rPr>
        <i/>
        <sz val="10"/>
        <color indexed="30"/>
        <rFont val="Adobe Caslon Pro"/>
      </rPr>
      <t xml:space="preserve">
</t>
    </r>
  </si>
  <si>
    <t>(Número de materiales de apoyo entregado)</t>
  </si>
  <si>
    <t>Material de referencia</t>
  </si>
  <si>
    <t>A 3 ACTIVIDAD TRANSVERSAL: Supervisión y seguimiento de proyectos de mejoramiento físico y participación social y seguridad comunitaria en espacios públicos.</t>
  </si>
  <si>
    <r>
      <t>Porcentaje de espacios públicos donde se realizan visitas de supervisión y seguimiento a obras de mejoramiento físico y acciones de participación social y seguridad comunitaria.</t>
    </r>
    <r>
      <rPr>
        <i/>
        <sz val="10"/>
        <color indexed="30"/>
        <rFont val="Adobe Caslon Pro"/>
      </rPr>
      <t xml:space="preserve">
</t>
    </r>
  </si>
  <si>
    <t>(Número de espacios públicos donde se realizan visitas de supervisión y seguimiento / Total de espacios públicos intervenidos) * 100</t>
  </si>
  <si>
    <r>
      <t>Porcentaje de recursos federales comprobados por los ejecutores en las obras y acciones apoyadas</t>
    </r>
    <r>
      <rPr>
        <i/>
        <sz val="10"/>
        <color indexed="30"/>
        <rFont val="Adobe Caslon Pro"/>
      </rPr>
      <t xml:space="preserve">
</t>
    </r>
  </si>
  <si>
    <t>(Recursos federales comprobados por los ejecutores en las obras y acciones apoyadas / Recursos federales liberados a los ejecutores para la realización de las obras y acciones apoyadas) * 100</t>
  </si>
  <si>
    <t>A 4 ACTIVIDAD TRANSVERSAL: Capacitación a municipios ejecutores y grupos coordinadores del Programa en aspectos concernientes al mejoramiento físico y participación social y seguridad comunitaria.</t>
  </si>
  <si>
    <r>
      <t>Porcentaje de municipios  ejecutores capacitados, respecto al total de municipios ejecutores participantes en el Programa</t>
    </r>
    <r>
      <rPr>
        <i/>
        <sz val="10"/>
        <color indexed="30"/>
        <rFont val="Adobe Caslon Pro"/>
      </rPr>
      <t xml:space="preserve">
</t>
    </r>
  </si>
  <si>
    <t>(Número de municipios ejecutores capacitados/Total de municipios ejecutores participantes en el Programa) * 100</t>
  </si>
  <si>
    <r>
      <t>Porcentaje de personas que evalúan como bueno y excelente el cumplimiento de los objetivos establecidos para la capacitación.</t>
    </r>
    <r>
      <rPr>
        <i/>
        <sz val="10"/>
        <color indexed="30"/>
        <rFont val="Adobe Caslon Pro"/>
      </rPr>
      <t xml:space="preserve">
</t>
    </r>
  </si>
  <si>
    <t>(Número de personas que evalúan como bueno y excelente el cumplimiento de los objetivos establecidos para la capacitación/ Número total de personas que evalúan la capacitación)* 100</t>
  </si>
  <si>
    <r>
      <t>Porcentaje de grupos coordinadores del Programa capacitados respecto al total de grupos coordinadores del Programa</t>
    </r>
    <r>
      <rPr>
        <i/>
        <sz val="10"/>
        <color indexed="30"/>
        <rFont val="Adobe Caslon Pro"/>
      </rPr>
      <t xml:space="preserve">
</t>
    </r>
  </si>
  <si>
    <t>(Número de grupos coordinadores del Programa capacitados/ Número total de  grupos coordinadores del Programa) *100</t>
  </si>
  <si>
    <t>A 5 Presupuesto ejercido en obras de mejoramiento físico</t>
  </si>
  <si>
    <r>
      <t>Porcentaje de presupuesto ejercido en obras de mejoramiento físico de espacios públicos, respecto del presupuesto  total anual destinado a obras y acciones del Programa.</t>
    </r>
    <r>
      <rPr>
        <i/>
        <sz val="10"/>
        <color indexed="30"/>
        <rFont val="Adobe Caslon Pro"/>
      </rPr>
      <t xml:space="preserve">
</t>
    </r>
  </si>
  <si>
    <t>(Presupuesto ejercido en obras de mejoramiento físico de espacios públicos/ Presupuesto total anual destinado a obras y acciones del Programa) * 100</t>
  </si>
  <si>
    <t>B 6 Presupuesto ejercido en acciones de impulso a la organización social y seguridad comunitaria, prevención de conductas de riesgo, violencia y promoción de la equidad de género.</t>
  </si>
  <si>
    <r>
      <t xml:space="preserve">Porcentaje de presupuesto ejercido en acciones de impulso a la organización social  y seguridad comunitaria, prevención de conductas de riesgo, violencia y promoción de la equidad de género respecto del presupuesto  total anual destinado a obras y acciones del Programa. </t>
    </r>
    <r>
      <rPr>
        <i/>
        <sz val="10"/>
        <color indexed="30"/>
        <rFont val="Adobe Caslon Pro"/>
      </rPr>
      <t xml:space="preserve">
</t>
    </r>
  </si>
  <si>
    <t>(Presupuesto ejercido en acciones de impulso a la organización social y seguridad comunitaria, prevención de conductas de riesgo, violencia y promoción de la equidad de género / Presupuesto total anual destinado a obras y acciones del Programa) *100</t>
  </si>
  <si>
    <r>
      <t>Porcentaje de proyectos concluidos específicamente dirigidos a impulsar la organización social y seguridad comunitaria, prevención de conductas de riesgo, violencia y promoción de la equidad de género.</t>
    </r>
    <r>
      <rPr>
        <i/>
        <sz val="10"/>
        <color indexed="30"/>
        <rFont val="Adobe Caslon Pro"/>
      </rPr>
      <t xml:space="preserve">
</t>
    </r>
  </si>
  <si>
    <t>(Número de proyectos concluidos dirigidos a impulsar la organización social y seguridad comunitaria, prevención de conductas de riesgo, violencia y promoción de la equidad de género / Número de proyectos aprobados dirigidos a impulsar la organización social y seguridad comunitaria, prevención de conductas de riesgo, violencia y promoción de la equidad de género) * 100</t>
  </si>
  <si>
    <t>B 7 Recepción, análisis y, en su caso, validación de proyectos dirigidos a impulsar la organización social y seguridad comunitaria, prevención de conductas de riesgo, violencia y promoción de la equidad de género.</t>
  </si>
  <si>
    <r>
      <t>Proyectos dirigidos a impulsar la organización social y seguridad comunitaria, prevención de conductas  de riesgo, violencia y promoción de la equidad de género validados.</t>
    </r>
    <r>
      <rPr>
        <i/>
        <sz val="10"/>
        <color indexed="30"/>
        <rFont val="Adobe Caslon Pro"/>
      </rPr>
      <t xml:space="preserve">
</t>
    </r>
  </si>
  <si>
    <t>(Número de proyectos dirigidos a impulsar la organización social y seguridad comunitaria, prevención de conductas de riesgo, violencia y promoción de la equidad de género validados)</t>
  </si>
  <si>
    <r>
      <t xml:space="preserve">Porcentaje de hogares que manifiestan percepción de inseguridad en los espacios públicos intervenidos.
</t>
    </r>
    <r>
      <rPr>
        <sz val="10"/>
        <rFont val="Adobe Caslon Pro"/>
        <family val="2"/>
      </rPr>
      <t>Sin Información,Sin Justificación</t>
    </r>
  </si>
  <si>
    <r>
      <t xml:space="preserve">Porcentaje de hogares que asisten a los espacios públicos intervenidos
</t>
    </r>
    <r>
      <rPr>
        <sz val="10"/>
        <rFont val="Adobe Caslon Pro"/>
        <family val="2"/>
      </rPr>
      <t>Sin Información,Sin Justificación</t>
    </r>
  </si>
  <si>
    <r>
      <t xml:space="preserve">Personas beneficiadas con la intervención de espacios públicos 
</t>
    </r>
    <r>
      <rPr>
        <sz val="10"/>
        <rFont val="Adobe Caslon Pro"/>
        <family val="2"/>
      </rPr>
      <t>Sin Información,Sin Justificación</t>
    </r>
  </si>
  <si>
    <r>
      <t xml:space="preserve">Porcentaje de hogares que consideran muy unida la relación entre vecinos.
</t>
    </r>
    <r>
      <rPr>
        <sz val="10"/>
        <rFont val="Adobe Caslon Pro"/>
        <family val="2"/>
      </rPr>
      <t>Sin Información,Sin Justificación</t>
    </r>
  </si>
  <si>
    <r>
      <t xml:space="preserve">Porcentaje de hogares que participan en las actividades realizadas en los espacios públicos
</t>
    </r>
    <r>
      <rPr>
        <sz val="10"/>
        <rFont val="Adobe Caslon Pro"/>
        <family val="2"/>
      </rPr>
      <t>Sin Información,Sin Justificación</t>
    </r>
  </si>
  <si>
    <r>
      <t xml:space="preserve">Porcentaje de hogares satisfechos con las condiciones físicas de los espacios públicos.
</t>
    </r>
    <r>
      <rPr>
        <sz val="10"/>
        <rFont val="Adobe Caslon Pro"/>
        <family val="2"/>
      </rPr>
      <t>Sin Información,Sin Justificación</t>
    </r>
  </si>
  <si>
    <r>
      <t xml:space="preserve">Espacios Públicos de intervención general
</t>
    </r>
    <r>
      <rPr>
        <sz val="10"/>
        <rFont val="Adobe Caslon Pro"/>
        <family val="2"/>
      </rPr>
      <t>Sin Información,Sin Justificación</t>
    </r>
  </si>
  <si>
    <r>
      <t xml:space="preserve">Espacios Públicos Intervenidos.
</t>
    </r>
    <r>
      <rPr>
        <sz val="10"/>
        <rFont val="Adobe Caslon Pro"/>
        <family val="2"/>
      </rPr>
      <t>Sin Información,Sin Justificación</t>
    </r>
  </si>
  <si>
    <r>
      <t xml:space="preserve">Porcentaje de municipios y delegaciones atendidos por el programa
</t>
    </r>
    <r>
      <rPr>
        <sz val="10"/>
        <rFont val="Adobe Caslon Pro"/>
        <family val="2"/>
      </rPr>
      <t>Sin Información,Sin Justificación</t>
    </r>
  </si>
  <si>
    <r>
      <t xml:space="preserve">Promedio de acciones de impulso a la organización social  y seguridad comunitaria, prevención de conductas de riesgo, violencia y promoción de la equidad de género realizadas por espacio público intervenido. 
</t>
    </r>
    <r>
      <rPr>
        <sz val="10"/>
        <rFont val="Adobe Caslon Pro"/>
        <family val="2"/>
      </rPr>
      <t>Sin Información,Sin Justificación</t>
    </r>
  </si>
  <si>
    <r>
      <t xml:space="preserve">Porcentaje de hogares que asisten a los espacios públicos y están satisfechos con las actividades realizadas. 
</t>
    </r>
    <r>
      <rPr>
        <sz val="10"/>
        <rFont val="Adobe Caslon Pro"/>
        <family val="2"/>
      </rPr>
      <t>Sin Información,Sin Justificación</t>
    </r>
  </si>
  <si>
    <r>
      <t xml:space="preserve">Proyectos de mejoramiento físico de espacios públicos validados.
</t>
    </r>
    <r>
      <rPr>
        <sz val="10"/>
        <rFont val="Adobe Caslon Pro"/>
        <family val="2"/>
      </rPr>
      <t>Sin Información,Sin Justificación</t>
    </r>
  </si>
  <si>
    <r>
      <t xml:space="preserve">Material de apoyo  entregado a los municipios ejecutores y grupos coordinadores para el desarrollo de las distintas etapas del Programa
</t>
    </r>
    <r>
      <rPr>
        <sz val="10"/>
        <rFont val="Adobe Caslon Pro"/>
        <family val="2"/>
      </rPr>
      <t>Sin Información,Sin Justificación</t>
    </r>
  </si>
  <si>
    <r>
      <t xml:space="preserve">Porcentaje de espacios públicos donde se realizan visitas de supervisión y seguimiento a obras de mejoramiento físico y acciones de participación social y seguridad comunitaria.
</t>
    </r>
    <r>
      <rPr>
        <sz val="10"/>
        <rFont val="Adobe Caslon Pro"/>
        <family val="2"/>
      </rPr>
      <t>Sin Información,Sin Justificación</t>
    </r>
  </si>
  <si>
    <r>
      <t xml:space="preserve">Porcentaje de recursos federales comprobados por los ejecutores en las obras y acciones apoyadas
</t>
    </r>
    <r>
      <rPr>
        <sz val="10"/>
        <rFont val="Adobe Caslon Pro"/>
        <family val="2"/>
      </rPr>
      <t>Sin Información,Sin Justificación</t>
    </r>
  </si>
  <si>
    <r>
      <t xml:space="preserve">Porcentaje de municipios  ejecutores capacitados, respecto al total de municipios ejecutores participantes en el Programa
</t>
    </r>
    <r>
      <rPr>
        <sz val="10"/>
        <rFont val="Adobe Caslon Pro"/>
        <family val="2"/>
      </rPr>
      <t>Sin Información,Sin Justificación</t>
    </r>
  </si>
  <si>
    <r>
      <t xml:space="preserve">Porcentaje de personas que evalúan como bueno y excelente el cumplimiento de los objetivos establecidos para la capacitación.
</t>
    </r>
    <r>
      <rPr>
        <sz val="10"/>
        <rFont val="Adobe Caslon Pro"/>
        <family val="2"/>
      </rPr>
      <t>Sin Información,Sin Justificación</t>
    </r>
  </si>
  <si>
    <r>
      <t xml:space="preserve">Porcentaje de grupos coordinadores del Programa capacitados respecto al total de grupos coordinadores del Programa
</t>
    </r>
    <r>
      <rPr>
        <sz val="10"/>
        <rFont val="Adobe Caslon Pro"/>
        <family val="2"/>
      </rPr>
      <t>Sin Información,Sin Justificación</t>
    </r>
  </si>
  <si>
    <r>
      <t xml:space="preserve">Porcentaje de presupuesto ejercido en obras de mejoramiento físico de espacios públicos, respecto del presupuesto  total anual destinado a obras y acciones del Programa.
</t>
    </r>
    <r>
      <rPr>
        <sz val="10"/>
        <rFont val="Adobe Caslon Pro"/>
        <family val="2"/>
      </rPr>
      <t>Sin Información,Sin Justificación</t>
    </r>
  </si>
  <si>
    <r>
      <t xml:space="preserve">Porcentaje de presupuesto ejercido en acciones de impulso a la organización social  y seguridad comunitaria, prevención de conductas de riesgo, violencia y promoción de la equidad de género respecto del presupuesto  total anual destinado a obras y acciones del Programa. 
</t>
    </r>
    <r>
      <rPr>
        <sz val="10"/>
        <rFont val="Adobe Caslon Pro"/>
        <family val="2"/>
      </rPr>
      <t>Sin Información,Sin Justificación</t>
    </r>
  </si>
  <si>
    <r>
      <t xml:space="preserve">Porcentaje de proyectos concluidos específicamente dirigidos a impulsar la organización social y seguridad comunitaria, prevención de conductas de riesgo, violencia y promoción de la equidad de género.
</t>
    </r>
    <r>
      <rPr>
        <sz val="10"/>
        <rFont val="Adobe Caslon Pro"/>
        <family val="2"/>
      </rPr>
      <t>Sin Información,Sin Justificación</t>
    </r>
  </si>
  <si>
    <r>
      <t xml:space="preserve">Proyectos dirigidos a impulsar la organización social y seguridad comunitaria, prevención de conductas  de riesgo, violencia y promoción de la equidad de género validados.
</t>
    </r>
    <r>
      <rPr>
        <sz val="10"/>
        <rFont val="Adobe Caslon Pro"/>
        <family val="2"/>
      </rPr>
      <t>Sin Información,Sin Justificación</t>
    </r>
  </si>
  <si>
    <t>S177</t>
  </si>
  <si>
    <t>Programa de esquema de financiamiento y subsidio federal para vivienda</t>
  </si>
  <si>
    <t>QCW-Comisión Nacional de Vivienda</t>
  </si>
  <si>
    <t>11 - Conducción de la política nacional de vivienda</t>
  </si>
  <si>
    <t>Contribuir a que la población de bajos ingresos tenga acceso a una solución habitacional</t>
  </si>
  <si>
    <r>
      <t>Porcentaje de cobertura de las necesidades de vivienda</t>
    </r>
    <r>
      <rPr>
        <i/>
        <sz val="10"/>
        <color indexed="30"/>
        <rFont val="Adobe Caslon Pro"/>
      </rPr>
      <t xml:space="preserve">
</t>
    </r>
  </si>
  <si>
    <t>(Subsidios otorgados del Programa Ésta es tu casa acumulados a partir del 2007 / Necesidades de vivienda) x 100</t>
  </si>
  <si>
    <t>La población de bajos ingresos accede al financiamiento para soluciones habitacionales en un entorno sustentable</t>
  </si>
  <si>
    <r>
      <t>Porcentaje de subsidios otorgados con criterios mínimos de sustentabilidad</t>
    </r>
    <r>
      <rPr>
        <i/>
        <sz val="10"/>
        <color indexed="30"/>
        <rFont val="Adobe Caslon Pro"/>
      </rPr>
      <t xml:space="preserve">
</t>
    </r>
  </si>
  <si>
    <t>(Subsidios otorgados a viviendas con criterios mínimos de sustentabilidad en el ejercicio fiscal en curso/ Subsidios otorgados durante el año en curso por el Programa Ésta es tu casa) x 100</t>
  </si>
  <si>
    <r>
      <t>Porcentaje de cobertura de las necesidades de vivienda de la población en pobreza</t>
    </r>
    <r>
      <rPr>
        <i/>
        <sz val="10"/>
        <color indexed="30"/>
        <rFont val="Adobe Caslon Pro"/>
      </rPr>
      <t xml:space="preserve">
</t>
    </r>
  </si>
  <si>
    <t>(Subsidios otorgados del Programa Ésta es tu casa acumulados a partir del 2007 / Necesidades de adquisición y mejoramiento de vivienda de la población en pobreza) x 100</t>
  </si>
  <si>
    <t>A Acciones de reconstrucción y zonas de alto riesgo subsidiada</t>
  </si>
  <si>
    <r>
      <t>Porcentaje de avance en reubicación de viviendas en zonas de alto riesgo</t>
    </r>
    <r>
      <rPr>
        <i/>
        <sz val="10"/>
        <color indexed="30"/>
        <rFont val="Adobe Caslon Pro"/>
      </rPr>
      <t xml:space="preserve">
</t>
    </r>
  </si>
  <si>
    <t>(Subsidios otorgados durante el año en curso para reubicación de zonas de alto riesgo / Subsidios programados durante el año en curso para reubicación de viviendas en zonas de alto riesgo) x 100</t>
  </si>
  <si>
    <t>B Adquisición de vivienda, lote con servicios y autoconstrucción subsidiada</t>
  </si>
  <si>
    <r>
      <t>Porcentaje del subsidio en el valor de la autoproducción</t>
    </r>
    <r>
      <rPr>
        <i/>
        <sz val="10"/>
        <color indexed="30"/>
        <rFont val="Adobe Caslon Pro"/>
      </rPr>
      <t xml:space="preserve">
</t>
    </r>
  </si>
  <si>
    <t>(Promedio del subsidio otorgado durante el año en curso en la modalidad de autoproducción / Promedio del valor del proyecto de autoproducción durante el año en curso) x 100</t>
  </si>
  <si>
    <r>
      <t>Porcentaje del subsidio en el valor de la adquisición de vivienda</t>
    </r>
    <r>
      <rPr>
        <i/>
        <sz val="10"/>
        <color indexed="30"/>
        <rFont val="Adobe Caslon Pro"/>
      </rPr>
      <t xml:space="preserve">
</t>
    </r>
  </si>
  <si>
    <t>(Promedio del subsidio otorgado durante el año en curso para adquisición de vivienda / Promedio del valor de la vivienda durante el año en curso) x 100</t>
  </si>
  <si>
    <r>
      <t xml:space="preserve">Porcentaje de recursos destinados a producción social de vivienda </t>
    </r>
    <r>
      <rPr>
        <i/>
        <sz val="10"/>
        <color indexed="30"/>
        <rFont val="Adobe Caslon Pro"/>
      </rPr>
      <t xml:space="preserve">
</t>
    </r>
  </si>
  <si>
    <t>(Recursos ejercidos para producción social de vivienda en el ejercicio fiscal en curso/ Recursos ejercidos para producción social de vivienda en el ejercicio fiscal anterior ) x 100</t>
  </si>
  <si>
    <r>
      <t>Porcentaje del subsidio en el valor de la adquisición del lote con servicios</t>
    </r>
    <r>
      <rPr>
        <i/>
        <sz val="10"/>
        <color indexed="30"/>
        <rFont val="Adobe Caslon Pro"/>
      </rPr>
      <t xml:space="preserve">
</t>
    </r>
  </si>
  <si>
    <t>(Promedio del subsidio otorgado durante el año en curso para la adquisición de lote con servicios / Promedio del valor del lote con serivicios durante el año en curso) x 100</t>
  </si>
  <si>
    <r>
      <t xml:space="preserve">Porcentaje de acciones destinados a producción social de vivienda con asistencia técnica </t>
    </r>
    <r>
      <rPr>
        <i/>
        <sz val="10"/>
        <color indexed="30"/>
        <rFont val="Adobe Caslon Pro"/>
      </rPr>
      <t xml:space="preserve">
</t>
    </r>
  </si>
  <si>
    <t>(Subsidios con asistencia técnica otorgados en el transcurso del año en producción social de vivienda / Subsidios programados durante el año en curso a producción social de vivienda) x 100</t>
  </si>
  <si>
    <r>
      <t>Porcentaje de cobertura de las necesidades de adquisición de vivienda de la población en pobreza</t>
    </r>
    <r>
      <rPr>
        <i/>
        <sz val="10"/>
        <color indexed="30"/>
        <rFont val="Adobe Caslon Pro"/>
      </rPr>
      <t xml:space="preserve">
Indicador Seleccionado</t>
    </r>
  </si>
  <si>
    <t>(Subsidios otorgados para adqusición de vivienda, autoproducción y lote con servicios durante el año en curso / Necesidades de adquisición de vivienda de la población en pobreza) x 100</t>
  </si>
  <si>
    <t>Estratégico-Eficacia-Mensual</t>
  </si>
  <si>
    <t>C Mejoramiento de vivienda subsidiada</t>
  </si>
  <si>
    <r>
      <t>Porcentaje de cobertura de las necesidades de mejoramiento de vivienda de la población en pobreza</t>
    </r>
    <r>
      <rPr>
        <i/>
        <sz val="10"/>
        <color indexed="30"/>
        <rFont val="Adobe Caslon Pro"/>
      </rPr>
      <t xml:space="preserve">
</t>
    </r>
  </si>
  <si>
    <t>(Subsidios del Programa Ésta es tu casa otorgados para mejoramiento de vivienda durante el año en curso / Necesidades de mejoramiento de vivienda de la población en pobreza) x 100</t>
  </si>
  <si>
    <r>
      <t>Porcentaje del subsidio en el valor de mejoramiento de vivienda</t>
    </r>
    <r>
      <rPr>
        <i/>
        <sz val="10"/>
        <color indexed="30"/>
        <rFont val="Adobe Caslon Pro"/>
      </rPr>
      <t xml:space="preserve">
</t>
    </r>
  </si>
  <si>
    <t>(Promedio del subsidio otorgado durante el año en curso para mejoramiento de vivienda / Promedio del valor del proyecto de mejoramiento durante el año en curso) x 100</t>
  </si>
  <si>
    <t>A 1 Validación realizada (Actividad Transversal)</t>
  </si>
  <si>
    <r>
      <t>Porcentaje de Entidades Ejecutoras supervisadas</t>
    </r>
    <r>
      <rPr>
        <i/>
        <sz val="10"/>
        <color indexed="30"/>
        <rFont val="Adobe Caslon Pro"/>
      </rPr>
      <t xml:space="preserve">
</t>
    </r>
  </si>
  <si>
    <t>(Entidades Ejecutoras supervisadas que operaron durante el año anterior / Entidades Ejecutoras que operaron durante el año anterior) x 100</t>
  </si>
  <si>
    <t>Entidad</t>
  </si>
  <si>
    <t>A 2 Control y seguimiento presupuestal realizada (Actividad transversal)</t>
  </si>
  <si>
    <r>
      <t>Costo promedio por subsidio otorgado</t>
    </r>
    <r>
      <rPr>
        <i/>
        <sz val="10"/>
        <color indexed="30"/>
        <rFont val="Adobe Caslon Pro"/>
      </rPr>
      <t xml:space="preserve">
</t>
    </r>
  </si>
  <si>
    <t>Gastos de operación ejercidos por el Programa durante el año en curso / Subsidios otorgados durante el año en curso por el Programa Ésta es tu casa</t>
  </si>
  <si>
    <r>
      <t>Índice de potenciación de los subsidios entregados por el Programa Ésta es tu casa</t>
    </r>
    <r>
      <rPr>
        <i/>
        <sz val="10"/>
        <color indexed="30"/>
        <rFont val="Adobe Caslon Pro"/>
      </rPr>
      <t xml:space="preserve">
</t>
    </r>
  </si>
  <si>
    <t>Suma de recursos aportados por terceros (entidades ejecutoras, beneficiarios, otros), durante el año en curso / Presupuesto ejercido en subsidios por el Programa durante el año en curso)</t>
  </si>
  <si>
    <t>A 3 Formalización del subsidio a través de las  Entidades Ejecutoras realizada</t>
  </si>
  <si>
    <r>
      <t>Porcentaje de subsidios a viviendas georeferenciadas</t>
    </r>
    <r>
      <rPr>
        <i/>
        <sz val="10"/>
        <color indexed="30"/>
        <rFont val="Adobe Caslon Pro"/>
      </rPr>
      <t xml:space="preserve">
</t>
    </r>
  </si>
  <si>
    <t>(Subsidios a viviendas georeferenciadas, otorgados durante el año en curso / Subsidios otorgados para las modalidades de autoproducción y mejoramiento durante el año en curso) x 100</t>
  </si>
  <si>
    <r>
      <t xml:space="preserve">Porcentaje de cobertura de las necesidades de vivienda
</t>
    </r>
    <r>
      <rPr>
        <sz val="10"/>
        <rFont val="Adobe Caslon Pro"/>
        <family val="2"/>
      </rPr>
      <t>Sin Información,Sin Justificación</t>
    </r>
  </si>
  <si>
    <r>
      <t xml:space="preserve">Porcentaje de subsidios otorgados con criterios mínimos de sustentabilidad
</t>
    </r>
    <r>
      <rPr>
        <sz val="10"/>
        <rFont val="Adobe Caslon Pro"/>
        <family val="2"/>
      </rPr>
      <t>Sin Información,Sin Justificación</t>
    </r>
  </si>
  <si>
    <r>
      <t xml:space="preserve">Porcentaje de cobertura de las necesidades de vivienda de la población en pobreza
</t>
    </r>
    <r>
      <rPr>
        <sz val="10"/>
        <rFont val="Adobe Caslon Pro"/>
        <family val="2"/>
      </rPr>
      <t>Sin Información,Sin Justificación</t>
    </r>
  </si>
  <si>
    <r>
      <t xml:space="preserve">Porcentaje de avance en reubicación de viviendas en zonas de alto riesgo
</t>
    </r>
    <r>
      <rPr>
        <sz val="10"/>
        <rFont val="Adobe Caslon Pro"/>
        <family val="2"/>
      </rPr>
      <t>Sin Información,Sin Justificación</t>
    </r>
  </si>
  <si>
    <r>
      <t xml:space="preserve">Porcentaje del subsidio en el valor de la autoproducción
</t>
    </r>
    <r>
      <rPr>
        <sz val="10"/>
        <rFont val="Adobe Caslon Pro"/>
        <family val="2"/>
      </rPr>
      <t>Sin Información,Sin Justificación</t>
    </r>
  </si>
  <si>
    <r>
      <t xml:space="preserve">Porcentaje del subsidio en el valor de la adquisición de vivienda
</t>
    </r>
    <r>
      <rPr>
        <sz val="10"/>
        <rFont val="Adobe Caslon Pro"/>
        <family val="2"/>
      </rPr>
      <t>Sin Información,Sin Justificación</t>
    </r>
  </si>
  <si>
    <r>
      <t xml:space="preserve">Porcentaje de recursos destinados a producción social de vivienda 
</t>
    </r>
    <r>
      <rPr>
        <sz val="10"/>
        <rFont val="Adobe Caslon Pro"/>
        <family val="2"/>
      </rPr>
      <t>Sin Información,Sin Justificación</t>
    </r>
  </si>
  <si>
    <r>
      <t xml:space="preserve">Porcentaje del subsidio en el valor de la adquisición del lote con servicios
</t>
    </r>
    <r>
      <rPr>
        <sz val="10"/>
        <rFont val="Adobe Caslon Pro"/>
        <family val="2"/>
      </rPr>
      <t>Sin Información,Sin Justificación</t>
    </r>
  </si>
  <si>
    <r>
      <t xml:space="preserve">Porcentaje de acciones destinados a producción social de vivienda con asistencia técnica 
</t>
    </r>
    <r>
      <rPr>
        <sz val="10"/>
        <rFont val="Adobe Caslon Pro"/>
        <family val="2"/>
      </rPr>
      <t>Sin Información,Sin Justificación</t>
    </r>
  </si>
  <si>
    <r>
      <t xml:space="preserve">Porcentaje de cobertura de las necesidades de adquisición de vivienda de la población en pobreza
</t>
    </r>
    <r>
      <rPr>
        <sz val="10"/>
        <rFont val="Adobe Caslon Pro"/>
        <family val="2"/>
      </rPr>
      <t xml:space="preserve"> Causa : Se observa un crecimiento mayor en el indicador, el cual en un corto plazo permitirá alcanzar la meta esperada, toda vez que existen solicitudes en estatus de apartado a pagarse durante los meses subsecuentes. Efecto: Por efectos inerciales de los meses anteriores, no se alcanza la meta esperada, no obstante el crecimiento de la demanda es mayor a la esperada, lo cual de mantenerse así, permitirá cubrir la meta esperada. Otros Motivos:</t>
    </r>
  </si>
  <si>
    <r>
      <t xml:space="preserve">Porcentaje de cobertura de las necesidades de mejoramiento de vivienda de la población en pobreza
</t>
    </r>
    <r>
      <rPr>
        <sz val="10"/>
        <rFont val="Adobe Caslon Pro"/>
        <family val="2"/>
      </rPr>
      <t xml:space="preserve"> Causa : Durante este período se busca incentivar la producción de vivienda nueva a efectos de mitigar la crisis que presentan las desarrolladoras de vivienda. Efecto: El número de acciones de mejoramiento y/o ampliación se reduce en virtud del apoyo a la producción de vivienda nueva. Otros Motivos:</t>
    </r>
  </si>
  <si>
    <r>
      <t xml:space="preserve">Porcentaje del subsidio en el valor de mejoramiento de vivienda
</t>
    </r>
    <r>
      <rPr>
        <sz val="10"/>
        <rFont val="Adobe Caslon Pro"/>
        <family val="2"/>
      </rPr>
      <t>Sin Información,Sin Justificación</t>
    </r>
  </si>
  <si>
    <r>
      <t xml:space="preserve">Porcentaje de Entidades Ejecutoras supervisadas
</t>
    </r>
    <r>
      <rPr>
        <sz val="10"/>
        <rFont val="Adobe Caslon Pro"/>
        <family val="2"/>
      </rPr>
      <t>Sin Información,Sin Justificación</t>
    </r>
  </si>
  <si>
    <r>
      <t xml:space="preserve">Costo promedio por subsidio otorgado
</t>
    </r>
    <r>
      <rPr>
        <sz val="10"/>
        <rFont val="Adobe Caslon Pro"/>
        <family val="2"/>
      </rPr>
      <t>Sin Información,Sin Justificación</t>
    </r>
  </si>
  <si>
    <r>
      <t xml:space="preserve">Índice de potenciación de los subsidios entregados por el Programa Ésta es tu casa
</t>
    </r>
    <r>
      <rPr>
        <sz val="10"/>
        <rFont val="Adobe Caslon Pro"/>
        <family val="2"/>
      </rPr>
      <t>Sin Información,Sin Justificación</t>
    </r>
  </si>
  <si>
    <r>
      <t xml:space="preserve">Porcentaje de subsidios a viviendas georeferenciadas
</t>
    </r>
    <r>
      <rPr>
        <sz val="10"/>
        <rFont val="Adobe Caslon Pro"/>
        <family val="2"/>
      </rPr>
      <t>Sin Información,Sin Justificación</t>
    </r>
  </si>
  <si>
    <t>S213</t>
  </si>
  <si>
    <t>Programa de apoyo a los avecindados en condiciones de pobreza patrimonial para regularizar asentamientos humanos irregulares (PASPRAH).</t>
  </si>
  <si>
    <t>902-Dirección General de Desarrollo Urbano y Suelo</t>
  </si>
  <si>
    <t>10 - Ordenación y regularización de la propiedad rural y urbana</t>
  </si>
  <si>
    <t>Contribuir a aumentar el valor del patrimonio de los hogares de la población en pobreza, otorgándoles seguridad juridica</t>
  </si>
  <si>
    <r>
      <t>Número de hogares que han realizado mejora en sus viviendas después de recibir sus títulos de propiedad</t>
    </r>
    <r>
      <rPr>
        <i/>
        <sz val="10"/>
        <color indexed="30"/>
        <rFont val="Adobe Caslon Pro"/>
      </rPr>
      <t xml:space="preserve">
</t>
    </r>
  </si>
  <si>
    <t xml:space="preserve">(Número de hogares que han realizado mejora en sus viviendas después de recibir sus títulos de propiedad/Número de hogares seleccionados para el muestreo)*100  </t>
  </si>
  <si>
    <t>Hogares en condiciones de pobreza que viven en asentamientos humanos irregulares, son apoyados para que cuenten con certeza jurídica respecto a su patrimonio.</t>
  </si>
  <si>
    <r>
      <t>Porcentaje de hogares apoyados con documentos oficiales entregados</t>
    </r>
    <r>
      <rPr>
        <i/>
        <sz val="10"/>
        <color indexed="30"/>
        <rFont val="Adobe Caslon Pro"/>
      </rPr>
      <t xml:space="preserve">
</t>
    </r>
  </si>
  <si>
    <t>(Número de hogares con documentos oficiales entregados en el ejercicio fiscal anterior/Número de hogares programados para entregar documentos oficiales en el ejercicio fiscal anterior)*100</t>
  </si>
  <si>
    <r>
      <t>Proporción de viviendas construidas en propiedades regularizadas producto del Programa</t>
    </r>
    <r>
      <rPr>
        <i/>
        <sz val="10"/>
        <color indexed="30"/>
        <rFont val="Adobe Caslon Pro"/>
      </rPr>
      <t xml:space="preserve">
</t>
    </r>
  </si>
  <si>
    <t>Número de viviendas construidas en propiedades regularizadas por el Programa / total de lotes baldíos de la muestra seleccionada X 100</t>
  </si>
  <si>
    <t>A Documentos oficiales entregados.</t>
  </si>
  <si>
    <r>
      <t>Número de hogares apoyados con cartas de liberación entregadas.</t>
    </r>
    <r>
      <rPr>
        <i/>
        <sz val="10"/>
        <color indexed="30"/>
        <rFont val="Adobe Caslon Pro"/>
      </rPr>
      <t xml:space="preserve">
Indicador Seleccionado</t>
    </r>
  </si>
  <si>
    <t>Número de hogares que recibieron carta de libaración de adeudo en el ejercicio fiscal.</t>
  </si>
  <si>
    <r>
      <t>Porcentaje de hogares en situación de pobreza que son atendidos por el programa</t>
    </r>
    <r>
      <rPr>
        <i/>
        <sz val="10"/>
        <color indexed="30"/>
        <rFont val="Adobe Caslon Pro"/>
      </rPr>
      <t xml:space="preserve">
</t>
    </r>
  </si>
  <si>
    <t>(Hogares en situación de pobreza que son atendidos por el programa/Total de hogares que habitan un lote irregular en polígonos donde opera el programa) *100</t>
  </si>
  <si>
    <r>
      <t>Porcentaje de polígonos atendidos</t>
    </r>
    <r>
      <rPr>
        <i/>
        <sz val="10"/>
        <color indexed="30"/>
        <rFont val="Adobe Caslon Pro"/>
      </rPr>
      <t xml:space="preserve">
</t>
    </r>
  </si>
  <si>
    <t>(Número de polígonos atendidos/Total de polígonos en el universo de cobertura del programa)*100</t>
  </si>
  <si>
    <t>A 1 Notificación de aprobación de subsidio.</t>
  </si>
  <si>
    <r>
      <t>Porcentaje de presupuesto ejercido con respecto al asignado</t>
    </r>
    <r>
      <rPr>
        <i/>
        <sz val="10"/>
        <color indexed="30"/>
        <rFont val="Adobe Caslon Pro"/>
      </rPr>
      <t xml:space="preserve">
</t>
    </r>
  </si>
  <si>
    <t>(Presupuesto ejercido en el ejercicio fiscal/Presupuesto asignado en el ejercicio fiscal)*100</t>
  </si>
  <si>
    <t>A 2 Recepción de solicitud de apoyo económico para cubrir los procesos de regularización.</t>
  </si>
  <si>
    <r>
      <t>Porcentaje de solicitudes de apoyo atendidas con respecto a las programadas.</t>
    </r>
    <r>
      <rPr>
        <i/>
        <sz val="10"/>
        <color indexed="30"/>
        <rFont val="Adobe Caslon Pro"/>
      </rPr>
      <t xml:space="preserve">
</t>
    </r>
  </si>
  <si>
    <t>(Número de hogares que solicitaron apoyo económico para cubrir los procesos de regularización atendidas/Número de hogares programados para entregar documentos oficiales) *100</t>
  </si>
  <si>
    <r>
      <t xml:space="preserve">Número de hogares que han realizado mejora en sus viviendas después de recibir sus títulos de propiedad
</t>
    </r>
    <r>
      <rPr>
        <sz val="10"/>
        <rFont val="Adobe Caslon Pro"/>
        <family val="2"/>
      </rPr>
      <t>Sin Información,Sin Justificación</t>
    </r>
  </si>
  <si>
    <r>
      <t xml:space="preserve">Porcentaje de hogares apoyados con documentos oficiales entregados
</t>
    </r>
    <r>
      <rPr>
        <sz val="10"/>
        <rFont val="Adobe Caslon Pro"/>
        <family val="2"/>
      </rPr>
      <t>Sin Información,Sin Justificación</t>
    </r>
  </si>
  <si>
    <r>
      <t xml:space="preserve">Proporción de viviendas construidas en propiedades regularizadas producto del Programa
</t>
    </r>
    <r>
      <rPr>
        <sz val="10"/>
        <rFont val="Adobe Caslon Pro"/>
        <family val="2"/>
      </rPr>
      <t>Sin Información,Sin Justificación</t>
    </r>
  </si>
  <si>
    <r>
      <t xml:space="preserve">Número de hogares apoyados con cartas de liberación entregadas.
</t>
    </r>
    <r>
      <rPr>
        <sz val="10"/>
        <rFont val="Adobe Caslon Pro"/>
        <family val="2"/>
      </rPr>
      <t xml:space="preserve"> Causa : El 2013 es el sexto año de operación del Programa, y tiene como meta original entregar 22,282 subsidios.  Para el periodo que se informa se programó la realización de dos mil acciones, sin embargo el avance en el ejercicio de los recursos se ha visto afectado significativamente por diversas causas.  La transferencia del Programa de la Sedesol a la SEDATU, derivada del Decreto por el que se reforman, adicionan y derogan diversas disposiciones de la Ley Orgánica de la Administración Pública Federal, publicada el 2 de enero del presente año en el Diario Oficial de la Federación, repercutió en que se vieran aplazados algunos procesos en tanto se formalizaban y adecuaban los cambios.  En ese contexto las Reglas de Operación del Programa se publicaron hasta el 28 de febrero, una vez que fueron desarrollados los mecanismos de revisión y validación ahora por la SEDATU y los propios de la SHCP y de la COFEMER.   Adicionalmente, para ejercer los subsidios del Programa, las Reglas señalan que durante el primer trimestre del año, la Instancia Ejecutora debe suscribir previamente con la SEDATU un Acuerdo de Coordinación para la Ejecución del Programa. Una vez realizado lo anterior, la instancia ejecutora puede integrar la Programación Anual de las acciones por entidad federativa. Estos procedimientos se realizaron durante el mes de marzo. No obstante todo lo anterior han sido recabados 1,900 Cuestionarios Únicos de Información Socioeconómica (CUIS), como primera etapa del proceso, que representan a igual número de beneficiarios y equivalen al 95 por ciento de la meta programada para el trimestre que se informa.  El avance en el ejercicio presupuestal para este trimestre se circunscribe a los recursos aplicados para aspectos eminentemente administrativos y técnicos relacionados con el Programa tomando en cuenta que la Instancia Ejecutora debe concluir los procesos previstos en las Reglas para considerar como comprobados los recursos.   Efecto:  Otros Motivos:</t>
    </r>
  </si>
  <si>
    <r>
      <t xml:space="preserve">Porcentaje de hogares en situación de pobreza que son atendidos por el programa
</t>
    </r>
    <r>
      <rPr>
        <sz val="10"/>
        <rFont val="Adobe Caslon Pro"/>
        <family val="2"/>
      </rPr>
      <t>Sin Información,Sin Justificación</t>
    </r>
  </si>
  <si>
    <r>
      <t xml:space="preserve">Porcentaje de polígonos atendidos
</t>
    </r>
    <r>
      <rPr>
        <sz val="10"/>
        <rFont val="Adobe Caslon Pro"/>
        <family val="2"/>
      </rPr>
      <t>Sin Información,Sin Justificación</t>
    </r>
  </si>
  <si>
    <r>
      <t xml:space="preserve">Porcentaje de presupuesto ejercido con respecto al asignado
</t>
    </r>
    <r>
      <rPr>
        <sz val="10"/>
        <rFont val="Adobe Caslon Pro"/>
        <family val="2"/>
      </rPr>
      <t>Sin Información,Sin Justificación</t>
    </r>
  </si>
  <si>
    <r>
      <t xml:space="preserve">Porcentaje de solicitudes de apoyo atendidas con respecto a las programadas.
</t>
    </r>
    <r>
      <rPr>
        <sz val="10"/>
        <rFont val="Adobe Caslon Pro"/>
        <family val="2"/>
      </rPr>
      <t xml:space="preserve"> Causa : El 2013 es el sexto año de operación del Programa, y tiene como meta original entregar 22,282 subsidios.  Para el periodo que se informa se programó la realización de dos mil acciones, sin embargo el avance en el ejercicio de los recursos se ha visto afectado significativamente por diversas causas.  La transferencia del Programa de la Sedesol a la SEDATU, derivada del Decreto por el que se reforman, adicionan y derogan diversas disposiciones de la Ley Orgánica de la Administración Pública Federal, publicada el 2 de enero del presente año en el Diario Oficial de la Federación, repercutió en que se vieran aplazados algunos procesos en tanto se formalizaban y adecuaban los cambios.  En ese contexto las Reglas de Operación del Programa se publicaron hasta el 28 de febrero, una vez que fueron desarrollados los mecanismos de revisión y validación ahora por la SEDATU y los propios de la SHCP y de la COFEMER.   Adicionalmente, para ejercer los subsidios del Programa, las Reglas señalan que durante el primer trimestre del año, la Instancia Ejecutora debe suscribir previamente con la SEDATU un Acuerdo de Coordinación para la Ejecución del Programa. Una vez realizado lo anterior, la instancia ejecutora puede integrar la Programación Anual de las acciones por entidad federativa. Estos procedimientos se realizaron durante el mes de marzo. No obstante todo lo anterior han sido recabados 1,900 Cuestionarios Únicos de Información Socioeconómica (CUIS), como primera etapa del proceso, que representan a igual número de beneficiarios y equivalen al 95 por ciento de la meta programada para el trimestre que se informa.  El avance en el ejercicio presupuestal para este trimestre se circunscribe a los recursos aplicados para aspectos eminentemente administrativos y técnicos relacionados con el Programa tomando en cuenta que la Instancia Ejecutora debe concluir los procesos previstos en las Reglas para considerar como comprobados los recursos.   Efecto:  Otros Motivos:</t>
    </r>
  </si>
  <si>
    <t>Programa Habitat</t>
  </si>
  <si>
    <t>903- Unidad de Programas de Atención de la Pobreza Urbana</t>
  </si>
  <si>
    <t>3 - Apoyo en zonas urbanas marginadas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</si>
</sst>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sz val="10"/>
      <name val="Adobe Caslon Pro"/>
      <family val="2"/>
    </font>
    <font>
      <b/>
      <sz val="12"/>
      <name val="Adobe Caslon Pro"/>
      <family val="2"/>
    </font>
    <font>
      <b/>
      <sz val="14"/>
      <color indexed="23"/>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0"/>
      <color indexed="9"/>
      <name val="Adobe Caslon Pro"/>
      <family val="2"/>
    </font>
    <font>
      <sz val="10"/>
      <color indexed="9"/>
      <name val="Adobe Caslon Pro"/>
      <family val="2"/>
    </font>
    <font>
      <sz val="16"/>
      <color indexed="9"/>
      <name val="Trajan Pro"/>
      <family val="3"/>
    </font>
    <font>
      <sz val="14"/>
      <color indexed="9"/>
      <name val="Trajan Pro"/>
      <family val="3"/>
    </font>
    <font>
      <b/>
      <sz val="11"/>
      <color indexed="8"/>
      <name val="Adobe Caslon Pro"/>
      <family val="2"/>
    </font>
    <font>
      <sz val="12"/>
      <name val="Adobe Caslon Pro"/>
      <family val="2"/>
    </font>
    <font>
      <b/>
      <sz val="28"/>
      <color indexed="8"/>
      <name val="Trajan Pro"/>
    </font>
    <font>
      <i/>
      <sz val="10"/>
      <color indexed="30"/>
      <name val="Adobe Caslon Pro"/>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8" fillId="33" borderId="0" xfId="0" applyFont="1" applyFill="1" applyAlignment="1">
      <alignment horizontal="center" vertical="center" wrapText="1"/>
    </xf>
    <xf numFmtId="0" fontId="21" fillId="0" borderId="0" xfId="0" applyFont="1" applyFill="1" applyAlignment="1">
      <alignment vertical="center"/>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9" fillId="33" borderId="0" xfId="0" applyFont="1" applyFill="1" applyAlignment="1">
      <alignment horizontal="center" vertical="center" wrapText="1"/>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15" xfId="0" applyFont="1" applyBorder="1" applyAlignment="1">
      <alignment horizontal="center" vertical="top" wrapText="1"/>
    </xf>
    <xf numFmtId="0" fontId="20" fillId="0" borderId="0" xfId="0" applyFont="1" applyBorder="1" applyAlignment="1">
      <alignment horizontal="center" vertical="top" wrapText="1"/>
    </xf>
    <xf numFmtId="0" fontId="18"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0" borderId="18" xfId="0" applyFont="1" applyBorder="1" applyAlignment="1">
      <alignment horizontal="right" vertical="top" wrapText="1"/>
    </xf>
    <xf numFmtId="0" fontId="0" fillId="0" borderId="18" xfId="0" applyBorder="1" applyAlignment="1">
      <alignment vertical="top" wrapText="1"/>
    </xf>
    <xf numFmtId="0" fontId="18" fillId="0" borderId="18" xfId="0" applyFont="1" applyBorder="1" applyAlignment="1">
      <alignment vertical="top" wrapText="1"/>
    </xf>
    <xf numFmtId="0" fontId="19" fillId="0" borderId="18" xfId="0" applyFont="1" applyBorder="1" applyAlignment="1">
      <alignment vertical="top" wrapText="1"/>
    </xf>
    <xf numFmtId="0" fontId="19" fillId="0" borderId="19"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27"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9" fillId="0" borderId="0" xfId="0" applyFont="1" applyAlignment="1">
      <alignment vertical="top" wrapText="1"/>
    </xf>
    <xf numFmtId="0" fontId="18" fillId="0" borderId="40" xfId="0" applyFont="1" applyFill="1" applyBorder="1" applyAlignment="1">
      <alignment vertical="top" wrapText="1"/>
    </xf>
    <xf numFmtId="0" fontId="0" fillId="0" borderId="41" xfId="0" applyFill="1" applyBorder="1" applyAlignment="1">
      <alignment horizontal="justify" vertical="top" wrapText="1"/>
    </xf>
    <xf numFmtId="4" fontId="19" fillId="0" borderId="41" xfId="0" applyNumberFormat="1" applyFont="1" applyBorder="1" applyAlignment="1">
      <alignment horizontal="right" vertical="top" wrapText="1"/>
    </xf>
    <xf numFmtId="168" fontId="0" fillId="0" borderId="42" xfId="0" applyNumberFormat="1" applyBorder="1" applyAlignment="1">
      <alignment horizontal="right" vertical="top" wrapText="1"/>
    </xf>
    <xf numFmtId="0" fontId="18" fillId="0" borderId="43" xfId="0" applyFont="1" applyFill="1" applyBorder="1" applyAlignment="1">
      <alignment vertical="top" wrapText="1"/>
    </xf>
    <xf numFmtId="0" fontId="0" fillId="0" borderId="44" xfId="0" applyFill="1" applyBorder="1" applyAlignment="1">
      <alignment horizontal="justify" vertical="top" wrapText="1"/>
    </xf>
    <xf numFmtId="4" fontId="19" fillId="0" borderId="44" xfId="0" applyNumberFormat="1" applyFont="1" applyBorder="1" applyAlignment="1">
      <alignment horizontal="right" vertical="top" wrapText="1"/>
    </xf>
    <xf numFmtId="4" fontId="0" fillId="0" borderId="45" xfId="0" applyNumberFormat="1" applyBorder="1" applyAlignment="1">
      <alignment horizontal="right" vertical="top" wrapText="1"/>
    </xf>
    <xf numFmtId="3" fontId="0" fillId="0" borderId="0" xfId="0" applyNumberFormat="1" applyAlignment="1">
      <alignment vertical="top" wrapText="1"/>
    </xf>
    <xf numFmtId="0" fontId="26" fillId="36" borderId="16"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9"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5"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3" fontId="19" fillId="0" borderId="44" xfId="0" applyNumberFormat="1" applyFont="1" applyBorder="1" applyAlignment="1">
      <alignment horizontal="right" vertical="top" wrapText="1"/>
    </xf>
    <xf numFmtId="3" fontId="19" fillId="0" borderId="41" xfId="0" applyNumberFormat="1" applyFont="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zoomScale="80" zoomScaleNormal="80" zoomScaleSheetLayoutView="80" workbookViewId="0">
      <selection activeCell="C43" sqref="C43"/>
    </sheetView>
  </sheetViews>
  <sheetFormatPr baseColWidth="10" defaultColWidth="5.7109375" defaultRowHeight="17.25" x14ac:dyDescent="0.5"/>
  <cols>
    <col min="1" max="1" width="4" style="1" customWidth="1"/>
    <col min="2" max="16384" width="5.7109375" style="1"/>
  </cols>
  <sheetData>
    <row r="1" spans="2:30" s="2" customFormat="1" ht="48" customHeight="1" x14ac:dyDescent="0.5">
      <c r="B1" s="3" t="s">
        <v>0</v>
      </c>
      <c r="C1" s="3"/>
      <c r="D1" s="3"/>
      <c r="E1" s="3"/>
      <c r="F1" s="3"/>
      <c r="G1" s="3"/>
      <c r="H1" s="3"/>
      <c r="I1" s="3"/>
      <c r="J1" s="3"/>
      <c r="K1" s="3"/>
      <c r="L1" s="3"/>
      <c r="M1" s="3"/>
      <c r="N1" s="3"/>
      <c r="O1" s="3"/>
      <c r="P1" s="3"/>
      <c r="Q1" s="4" t="s">
        <v>1</v>
      </c>
    </row>
    <row r="2" spans="2:30" ht="13.5" customHeight="1" x14ac:dyDescent="0.5"/>
    <row r="3" spans="2:30" ht="13.5" customHeight="1" x14ac:dyDescent="0.5"/>
    <row r="4" spans="2:30" ht="13.5" customHeight="1" x14ac:dyDescent="0.5"/>
    <row r="5" spans="2:30" ht="13.5" customHeight="1" x14ac:dyDescent="0.5"/>
    <row r="6" spans="2:30" ht="13.5" customHeight="1" x14ac:dyDescent="0.5"/>
    <row r="7" spans="2:30" ht="13.5" customHeight="1" x14ac:dyDescent="0.5"/>
    <row r="8" spans="2:30" ht="13.5" customHeight="1" x14ac:dyDescent="0.5"/>
    <row r="9" spans="2:30" ht="13.5" customHeight="1" x14ac:dyDescent="0.5"/>
    <row r="10" spans="2:30" ht="13.5" customHeight="1" x14ac:dyDescent="0.5"/>
    <row r="11" spans="2:30" ht="13.5" customHeight="1" x14ac:dyDescent="0.5">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5">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5">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5">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5"/>
    <row r="36" spans="2:30" ht="13.5" customHeight="1" x14ac:dyDescent="0.5"/>
    <row r="37" spans="2:30" ht="13.5" customHeight="1" x14ac:dyDescent="0.5"/>
    <row r="38" spans="2:30" ht="13.5" customHeight="1" x14ac:dyDescent="0.5"/>
    <row r="39" spans="2:30" ht="13.5" customHeight="1" x14ac:dyDescent="0.5"/>
    <row r="40" spans="2:30" ht="13.5" customHeight="1" x14ac:dyDescent="0.5"/>
    <row r="41" spans="2:30" ht="13.5" customHeight="1" x14ac:dyDescent="0.5"/>
    <row r="42" spans="2:30" ht="13.5" customHeight="1" x14ac:dyDescent="0.5"/>
    <row r="43" spans="2:30" ht="13.5" customHeight="1" x14ac:dyDescent="0.5"/>
    <row r="44" spans="2:30" ht="13.5" customHeight="1" x14ac:dyDescent="0.5"/>
    <row r="45" spans="2:30" ht="13.5" customHeight="1" x14ac:dyDescent="0.5"/>
    <row r="46" spans="2:30" ht="13.5" customHeight="1" x14ac:dyDescent="0.5"/>
    <row r="47" spans="2:30" ht="13.5" customHeight="1" x14ac:dyDescent="0.5"/>
    <row r="48" spans="2:30" ht="13.5" customHeight="1" x14ac:dyDescent="0.5"/>
    <row r="49" spans="4:28" ht="20.25" customHeight="1" x14ac:dyDescent="0.5">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5">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5">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5">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5">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5">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5">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5">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5">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5">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5">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5">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5">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5">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5">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5">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5">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5">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5">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5">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5">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5">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5">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5">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5">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5">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5">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5">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5">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5">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5">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5">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5">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5">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5">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5">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5"/>
    <row r="86" spans="4:28" ht="13.5" customHeight="1" x14ac:dyDescent="0.5"/>
    <row r="87" spans="4:28" ht="13.5" customHeight="1" x14ac:dyDescent="0.5"/>
    <row r="88" spans="4:28" ht="13.5" customHeight="1" x14ac:dyDescent="0.5"/>
    <row r="89" spans="4:28" ht="13.5" customHeight="1" x14ac:dyDescent="0.5"/>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zoomScale="80" zoomScaleNormal="80" zoomScaleSheetLayoutView="80" workbookViewId="0">
      <selection activeCell="L14" sqref="L14:O14"/>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8</v>
      </c>
      <c r="D4" s="19" t="s">
        <v>9</v>
      </c>
      <c r="E4" s="19"/>
      <c r="F4" s="19"/>
      <c r="G4" s="19"/>
      <c r="H4" s="19"/>
      <c r="I4" s="20"/>
      <c r="J4" s="21" t="s">
        <v>10</v>
      </c>
      <c r="K4" s="22" t="s">
        <v>11</v>
      </c>
      <c r="L4" s="23" t="s">
        <v>12</v>
      </c>
      <c r="M4" s="23"/>
      <c r="N4" s="23"/>
      <c r="O4" s="23"/>
      <c r="P4" s="21" t="s">
        <v>13</v>
      </c>
      <c r="Q4" s="23" t="s">
        <v>14</v>
      </c>
      <c r="R4" s="23"/>
      <c r="S4" s="21" t="s">
        <v>15</v>
      </c>
      <c r="T4" s="23" t="s">
        <v>16</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23</v>
      </c>
      <c r="Q6" s="29"/>
      <c r="R6" s="33"/>
      <c r="S6" s="32" t="s">
        <v>24</v>
      </c>
      <c r="T6" s="29" t="s">
        <v>25</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x14ac:dyDescent="0.5">
      <c r="A11" s="60"/>
      <c r="B11" s="61" t="s">
        <v>40</v>
      </c>
      <c r="C11" s="62" t="s">
        <v>41</v>
      </c>
      <c r="D11" s="62"/>
      <c r="E11" s="62"/>
      <c r="F11" s="62"/>
      <c r="G11" s="62"/>
      <c r="H11" s="62"/>
      <c r="I11" s="62" t="s">
        <v>42</v>
      </c>
      <c r="J11" s="62"/>
      <c r="K11" s="62"/>
      <c r="L11" s="62" t="s">
        <v>43</v>
      </c>
      <c r="M11" s="62"/>
      <c r="N11" s="62"/>
      <c r="O11" s="62"/>
      <c r="P11" s="63" t="s">
        <v>44</v>
      </c>
      <c r="Q11" s="63" t="s">
        <v>45</v>
      </c>
      <c r="R11" s="63">
        <v>8.93</v>
      </c>
      <c r="S11" s="63">
        <v>0.7</v>
      </c>
      <c r="T11" s="63">
        <v>0.08</v>
      </c>
      <c r="U11" s="64">
        <f t="shared" ref="U11:U21" si="0">IF(ISERR(T11/S11*100),"N/A",T11/S11*100)</f>
        <v>11.428571428571429</v>
      </c>
    </row>
    <row r="12" spans="1:34" ht="75" customHeight="1" thickBot="1" x14ac:dyDescent="0.55000000000000004">
      <c r="A12" s="60"/>
      <c r="B12" s="65" t="s">
        <v>46</v>
      </c>
      <c r="C12" s="66" t="s">
        <v>46</v>
      </c>
      <c r="D12" s="66"/>
      <c r="E12" s="66"/>
      <c r="F12" s="66"/>
      <c r="G12" s="66"/>
      <c r="H12" s="66"/>
      <c r="I12" s="66" t="s">
        <v>47</v>
      </c>
      <c r="J12" s="66"/>
      <c r="K12" s="66"/>
      <c r="L12" s="66" t="s">
        <v>48</v>
      </c>
      <c r="M12" s="66"/>
      <c r="N12" s="66"/>
      <c r="O12" s="66"/>
      <c r="P12" s="67" t="s">
        <v>44</v>
      </c>
      <c r="Q12" s="67" t="s">
        <v>45</v>
      </c>
      <c r="R12" s="67">
        <v>26.49</v>
      </c>
      <c r="S12" s="67">
        <v>2.06</v>
      </c>
      <c r="T12" s="67">
        <v>0.09</v>
      </c>
      <c r="U12" s="68">
        <f t="shared" si="0"/>
        <v>4.3689320388349513</v>
      </c>
    </row>
    <row r="13" spans="1:34" ht="75" customHeight="1" thickTop="1" x14ac:dyDescent="0.5">
      <c r="A13" s="60"/>
      <c r="B13" s="61" t="s">
        <v>49</v>
      </c>
      <c r="C13" s="62" t="s">
        <v>50</v>
      </c>
      <c r="D13" s="62"/>
      <c r="E13" s="62"/>
      <c r="F13" s="62"/>
      <c r="G13" s="62"/>
      <c r="H13" s="62"/>
      <c r="I13" s="62" t="s">
        <v>51</v>
      </c>
      <c r="J13" s="62"/>
      <c r="K13" s="62"/>
      <c r="L13" s="62" t="s">
        <v>52</v>
      </c>
      <c r="M13" s="62"/>
      <c r="N13" s="62"/>
      <c r="O13" s="62"/>
      <c r="P13" s="63" t="s">
        <v>44</v>
      </c>
      <c r="Q13" s="63" t="s">
        <v>45</v>
      </c>
      <c r="R13" s="63">
        <v>26.97</v>
      </c>
      <c r="S13" s="63">
        <v>4.2699999999999996</v>
      </c>
      <c r="T13" s="63">
        <v>0.45</v>
      </c>
      <c r="U13" s="64">
        <f t="shared" si="0"/>
        <v>10.538641686182672</v>
      </c>
    </row>
    <row r="14" spans="1:34" ht="75" customHeight="1" thickBot="1" x14ac:dyDescent="0.55000000000000004">
      <c r="A14" s="60"/>
      <c r="B14" s="65" t="s">
        <v>46</v>
      </c>
      <c r="C14" s="66" t="s">
        <v>46</v>
      </c>
      <c r="D14" s="66"/>
      <c r="E14" s="66"/>
      <c r="F14" s="66"/>
      <c r="G14" s="66"/>
      <c r="H14" s="66"/>
      <c r="I14" s="66" t="s">
        <v>53</v>
      </c>
      <c r="J14" s="66"/>
      <c r="K14" s="66"/>
      <c r="L14" s="66" t="s">
        <v>54</v>
      </c>
      <c r="M14" s="66"/>
      <c r="N14" s="66"/>
      <c r="O14" s="66"/>
      <c r="P14" s="67" t="s">
        <v>44</v>
      </c>
      <c r="Q14" s="67" t="s">
        <v>55</v>
      </c>
      <c r="R14" s="67">
        <v>80</v>
      </c>
      <c r="S14" s="67" t="s">
        <v>56</v>
      </c>
      <c r="T14" s="67" t="s">
        <v>56</v>
      </c>
      <c r="U14" s="68" t="str">
        <f t="shared" si="0"/>
        <v>N/A</v>
      </c>
    </row>
    <row r="15" spans="1:34" ht="75" customHeight="1" thickTop="1" x14ac:dyDescent="0.5">
      <c r="A15" s="60"/>
      <c r="B15" s="61" t="s">
        <v>57</v>
      </c>
      <c r="C15" s="62" t="s">
        <v>58</v>
      </c>
      <c r="D15" s="62"/>
      <c r="E15" s="62"/>
      <c r="F15" s="62"/>
      <c r="G15" s="62"/>
      <c r="H15" s="62"/>
      <c r="I15" s="62" t="s">
        <v>59</v>
      </c>
      <c r="J15" s="62"/>
      <c r="K15" s="62"/>
      <c r="L15" s="62" t="s">
        <v>60</v>
      </c>
      <c r="M15" s="62"/>
      <c r="N15" s="62"/>
      <c r="O15" s="62"/>
      <c r="P15" s="63" t="s">
        <v>44</v>
      </c>
      <c r="Q15" s="63" t="s">
        <v>61</v>
      </c>
      <c r="R15" s="63">
        <v>75.239999999999995</v>
      </c>
      <c r="S15" s="63">
        <v>4.76</v>
      </c>
      <c r="T15" s="63">
        <v>0</v>
      </c>
      <c r="U15" s="64">
        <f t="shared" si="0"/>
        <v>0</v>
      </c>
    </row>
    <row r="16" spans="1:34" ht="75" customHeight="1" thickBot="1" x14ac:dyDescent="0.55000000000000004">
      <c r="A16" s="60"/>
      <c r="B16" s="65" t="s">
        <v>46</v>
      </c>
      <c r="C16" s="66" t="s">
        <v>62</v>
      </c>
      <c r="D16" s="66"/>
      <c r="E16" s="66"/>
      <c r="F16" s="66"/>
      <c r="G16" s="66"/>
      <c r="H16" s="66"/>
      <c r="I16" s="66" t="s">
        <v>63</v>
      </c>
      <c r="J16" s="66"/>
      <c r="K16" s="66"/>
      <c r="L16" s="66" t="s">
        <v>64</v>
      </c>
      <c r="M16" s="66"/>
      <c r="N16" s="66"/>
      <c r="O16" s="66"/>
      <c r="P16" s="67" t="s">
        <v>44</v>
      </c>
      <c r="Q16" s="67" t="s">
        <v>45</v>
      </c>
      <c r="R16" s="67">
        <v>24.76</v>
      </c>
      <c r="S16" s="67">
        <v>1.9</v>
      </c>
      <c r="T16" s="67">
        <v>1.9</v>
      </c>
      <c r="U16" s="68">
        <f t="shared" si="0"/>
        <v>100</v>
      </c>
    </row>
    <row r="17" spans="1:22" ht="75" customHeight="1" thickTop="1" x14ac:dyDescent="0.5">
      <c r="A17" s="60"/>
      <c r="B17" s="61" t="s">
        <v>65</v>
      </c>
      <c r="C17" s="62" t="s">
        <v>66</v>
      </c>
      <c r="D17" s="62"/>
      <c r="E17" s="62"/>
      <c r="F17" s="62"/>
      <c r="G17" s="62"/>
      <c r="H17" s="62"/>
      <c r="I17" s="62" t="s">
        <v>67</v>
      </c>
      <c r="J17" s="62"/>
      <c r="K17" s="62"/>
      <c r="L17" s="62" t="s">
        <v>68</v>
      </c>
      <c r="M17" s="62"/>
      <c r="N17" s="62"/>
      <c r="O17" s="62"/>
      <c r="P17" s="63" t="s">
        <v>44</v>
      </c>
      <c r="Q17" s="63" t="s">
        <v>61</v>
      </c>
      <c r="R17" s="63">
        <v>152.38</v>
      </c>
      <c r="S17" s="63">
        <v>57.14</v>
      </c>
      <c r="T17" s="63">
        <v>4.76</v>
      </c>
      <c r="U17" s="64">
        <f t="shared" si="0"/>
        <v>8.3304165208260414</v>
      </c>
    </row>
    <row r="18" spans="1:22" ht="75" customHeight="1" x14ac:dyDescent="0.5">
      <c r="A18" s="60"/>
      <c r="B18" s="65" t="s">
        <v>46</v>
      </c>
      <c r="C18" s="66" t="s">
        <v>69</v>
      </c>
      <c r="D18" s="66"/>
      <c r="E18" s="66"/>
      <c r="F18" s="66"/>
      <c r="G18" s="66"/>
      <c r="H18" s="66"/>
      <c r="I18" s="66" t="s">
        <v>70</v>
      </c>
      <c r="J18" s="66"/>
      <c r="K18" s="66"/>
      <c r="L18" s="66" t="s">
        <v>71</v>
      </c>
      <c r="M18" s="66"/>
      <c r="N18" s="66"/>
      <c r="O18" s="66"/>
      <c r="P18" s="67" t="s">
        <v>44</v>
      </c>
      <c r="Q18" s="67" t="s">
        <v>61</v>
      </c>
      <c r="R18" s="67">
        <v>75.239999999999995</v>
      </c>
      <c r="S18" s="67">
        <v>4.76</v>
      </c>
      <c r="T18" s="67">
        <v>0</v>
      </c>
      <c r="U18" s="68">
        <f t="shared" si="0"/>
        <v>0</v>
      </c>
    </row>
    <row r="19" spans="1:22" ht="75" customHeight="1" x14ac:dyDescent="0.5">
      <c r="A19" s="60"/>
      <c r="B19" s="65" t="s">
        <v>46</v>
      </c>
      <c r="C19" s="66" t="s">
        <v>72</v>
      </c>
      <c r="D19" s="66"/>
      <c r="E19" s="66"/>
      <c r="F19" s="66"/>
      <c r="G19" s="66"/>
      <c r="H19" s="66"/>
      <c r="I19" s="66" t="s">
        <v>73</v>
      </c>
      <c r="J19" s="66"/>
      <c r="K19" s="66"/>
      <c r="L19" s="66" t="s">
        <v>74</v>
      </c>
      <c r="M19" s="66"/>
      <c r="N19" s="66"/>
      <c r="O19" s="66"/>
      <c r="P19" s="67" t="s">
        <v>44</v>
      </c>
      <c r="Q19" s="67" t="s">
        <v>61</v>
      </c>
      <c r="R19" s="67">
        <v>37.14</v>
      </c>
      <c r="S19" s="67">
        <v>3.81</v>
      </c>
      <c r="T19" s="67">
        <v>14.29</v>
      </c>
      <c r="U19" s="68">
        <f t="shared" si="0"/>
        <v>375.06561679790025</v>
      </c>
    </row>
    <row r="20" spans="1:22" ht="75" customHeight="1" x14ac:dyDescent="0.5">
      <c r="A20" s="60"/>
      <c r="B20" s="65" t="s">
        <v>46</v>
      </c>
      <c r="C20" s="66" t="s">
        <v>75</v>
      </c>
      <c r="D20" s="66"/>
      <c r="E20" s="66"/>
      <c r="F20" s="66"/>
      <c r="G20" s="66"/>
      <c r="H20" s="66"/>
      <c r="I20" s="66" t="s">
        <v>76</v>
      </c>
      <c r="J20" s="66"/>
      <c r="K20" s="66"/>
      <c r="L20" s="66" t="s">
        <v>77</v>
      </c>
      <c r="M20" s="66"/>
      <c r="N20" s="66"/>
      <c r="O20" s="66"/>
      <c r="P20" s="67" t="s">
        <v>44</v>
      </c>
      <c r="Q20" s="67" t="s">
        <v>78</v>
      </c>
      <c r="R20" s="67">
        <v>49.52</v>
      </c>
      <c r="S20" s="67">
        <v>9.52</v>
      </c>
      <c r="T20" s="67">
        <v>5.71</v>
      </c>
      <c r="U20" s="68">
        <f t="shared" si="0"/>
        <v>59.97899159663865</v>
      </c>
    </row>
    <row r="21" spans="1:22" ht="75" customHeight="1" thickBot="1" x14ac:dyDescent="0.55000000000000004">
      <c r="A21" s="60"/>
      <c r="B21" s="65" t="s">
        <v>46</v>
      </c>
      <c r="C21" s="66" t="s">
        <v>79</v>
      </c>
      <c r="D21" s="66"/>
      <c r="E21" s="66"/>
      <c r="F21" s="66"/>
      <c r="G21" s="66"/>
      <c r="H21" s="66"/>
      <c r="I21" s="66" t="s">
        <v>80</v>
      </c>
      <c r="J21" s="66"/>
      <c r="K21" s="66"/>
      <c r="L21" s="66" t="s">
        <v>81</v>
      </c>
      <c r="M21" s="66"/>
      <c r="N21" s="66"/>
      <c r="O21" s="66"/>
      <c r="P21" s="67" t="s">
        <v>44</v>
      </c>
      <c r="Q21" s="67" t="s">
        <v>78</v>
      </c>
      <c r="R21" s="67">
        <v>24.76</v>
      </c>
      <c r="S21" s="67">
        <v>1.9</v>
      </c>
      <c r="T21" s="67">
        <v>1.9</v>
      </c>
      <c r="U21" s="68">
        <f t="shared" si="0"/>
        <v>100</v>
      </c>
    </row>
    <row r="22" spans="1:22" ht="22.5" customHeight="1" thickTop="1" thickBot="1" x14ac:dyDescent="0.55000000000000004">
      <c r="B22" s="13" t="s">
        <v>82</v>
      </c>
      <c r="C22" s="14"/>
      <c r="D22" s="14"/>
      <c r="E22" s="14"/>
      <c r="F22" s="14"/>
      <c r="G22" s="14"/>
      <c r="H22" s="15"/>
      <c r="I22" s="15"/>
      <c r="J22" s="15"/>
      <c r="K22" s="15"/>
      <c r="L22" s="15"/>
      <c r="M22" s="15"/>
      <c r="N22" s="15"/>
      <c r="O22" s="15"/>
      <c r="P22" s="15"/>
      <c r="Q22" s="15"/>
      <c r="R22" s="15"/>
      <c r="S22" s="15"/>
      <c r="T22" s="15"/>
      <c r="U22" s="16"/>
      <c r="V22" s="69"/>
    </row>
    <row r="23" spans="1:22" ht="26.25" customHeight="1" thickTop="1" x14ac:dyDescent="0.5">
      <c r="B23" s="70"/>
      <c r="C23" s="71"/>
      <c r="D23" s="71"/>
      <c r="E23" s="71"/>
      <c r="F23" s="71"/>
      <c r="G23" s="71"/>
      <c r="H23" s="72"/>
      <c r="I23" s="72"/>
      <c r="J23" s="72"/>
      <c r="K23" s="72"/>
      <c r="L23" s="72"/>
      <c r="M23" s="72"/>
      <c r="N23" s="72"/>
      <c r="O23" s="72"/>
      <c r="P23" s="73"/>
      <c r="Q23" s="74"/>
      <c r="R23" s="75" t="s">
        <v>83</v>
      </c>
      <c r="S23" s="44" t="s">
        <v>84</v>
      </c>
      <c r="T23" s="75" t="s">
        <v>85</v>
      </c>
      <c r="U23" s="44" t="s">
        <v>86</v>
      </c>
    </row>
    <row r="24" spans="1:22" ht="26.25" customHeight="1" thickBot="1" x14ac:dyDescent="0.55000000000000004">
      <c r="B24" s="76"/>
      <c r="C24" s="77"/>
      <c r="D24" s="77"/>
      <c r="E24" s="77"/>
      <c r="F24" s="77"/>
      <c r="G24" s="77"/>
      <c r="H24" s="78"/>
      <c r="I24" s="78"/>
      <c r="J24" s="78"/>
      <c r="K24" s="78"/>
      <c r="L24" s="78"/>
      <c r="M24" s="78"/>
      <c r="N24" s="78"/>
      <c r="O24" s="78"/>
      <c r="P24" s="79"/>
      <c r="Q24" s="80"/>
      <c r="R24" s="81" t="s">
        <v>87</v>
      </c>
      <c r="S24" s="80" t="s">
        <v>87</v>
      </c>
      <c r="T24" s="80" t="s">
        <v>87</v>
      </c>
      <c r="U24" s="80" t="s">
        <v>88</v>
      </c>
    </row>
    <row r="25" spans="1:22" ht="13.5" customHeight="1" thickBot="1" x14ac:dyDescent="0.55000000000000004">
      <c r="B25" s="82" t="s">
        <v>89</v>
      </c>
      <c r="C25" s="83"/>
      <c r="D25" s="83"/>
      <c r="E25" s="84"/>
      <c r="F25" s="84"/>
      <c r="G25" s="84"/>
      <c r="H25" s="85"/>
      <c r="I25" s="85"/>
      <c r="J25" s="85"/>
      <c r="K25" s="85"/>
      <c r="L25" s="85"/>
      <c r="M25" s="85"/>
      <c r="N25" s="85"/>
      <c r="O25" s="85"/>
      <c r="P25" s="86"/>
      <c r="Q25" s="86"/>
      <c r="R25" s="87">
        <f>506.5</f>
        <v>506.5</v>
      </c>
      <c r="S25" s="87">
        <f>8.780885</f>
        <v>8.7808849999999996</v>
      </c>
      <c r="T25" s="87">
        <f>16.51967698</f>
        <v>16.51967698</v>
      </c>
      <c r="U25" s="88">
        <f>+IF(ISERR(T25/S25*100),"N/A",T25/S25*100)</f>
        <v>188.1322552339542</v>
      </c>
    </row>
    <row r="26" spans="1:22" ht="13.5" customHeight="1" thickBot="1" x14ac:dyDescent="0.55000000000000004">
      <c r="B26" s="89" t="s">
        <v>90</v>
      </c>
      <c r="C26" s="90"/>
      <c r="D26" s="90"/>
      <c r="E26" s="91"/>
      <c r="F26" s="91"/>
      <c r="G26" s="91"/>
      <c r="H26" s="92"/>
      <c r="I26" s="92"/>
      <c r="J26" s="92"/>
      <c r="K26" s="92"/>
      <c r="L26" s="92"/>
      <c r="M26" s="92"/>
      <c r="N26" s="92"/>
      <c r="O26" s="92"/>
      <c r="P26" s="93"/>
      <c r="Q26" s="93"/>
      <c r="R26" s="87">
        <f>506.5</f>
        <v>506.5</v>
      </c>
      <c r="S26" s="87">
        <f>17.08704162</f>
        <v>17.087041620000001</v>
      </c>
      <c r="T26" s="87">
        <f>16.51967698</f>
        <v>16.51967698</v>
      </c>
      <c r="U26" s="88">
        <f>+IF(ISERR(T26/S26*100),"N/A",T26/S26*100)</f>
        <v>96.679561900663288</v>
      </c>
    </row>
    <row r="27" spans="1:22" ht="14.85" customHeight="1" thickTop="1" thickBot="1" x14ac:dyDescent="0.55000000000000004">
      <c r="B27" s="13" t="s">
        <v>91</v>
      </c>
      <c r="C27" s="14"/>
      <c r="D27" s="14"/>
      <c r="E27" s="14"/>
      <c r="F27" s="14"/>
      <c r="G27" s="14"/>
      <c r="H27" s="15"/>
      <c r="I27" s="15"/>
      <c r="J27" s="15"/>
      <c r="K27" s="15"/>
      <c r="L27" s="15"/>
      <c r="M27" s="15"/>
      <c r="N27" s="15"/>
      <c r="O27" s="15"/>
      <c r="P27" s="15"/>
      <c r="Q27" s="15"/>
      <c r="R27" s="15"/>
      <c r="S27" s="15"/>
      <c r="T27" s="15"/>
      <c r="U27" s="16"/>
    </row>
    <row r="28" spans="1:22" ht="44.25" customHeight="1" thickTop="1" x14ac:dyDescent="0.5">
      <c r="B28" s="94" t="s">
        <v>92</v>
      </c>
      <c r="C28" s="96"/>
      <c r="D28" s="96"/>
      <c r="E28" s="96"/>
      <c r="F28" s="96"/>
      <c r="G28" s="96"/>
      <c r="H28" s="96"/>
      <c r="I28" s="96"/>
      <c r="J28" s="96"/>
      <c r="K28" s="96"/>
      <c r="L28" s="96"/>
      <c r="M28" s="96"/>
      <c r="N28" s="96"/>
      <c r="O28" s="96"/>
      <c r="P28" s="96"/>
      <c r="Q28" s="96"/>
      <c r="R28" s="96"/>
      <c r="S28" s="96"/>
      <c r="T28" s="96"/>
      <c r="U28" s="95"/>
    </row>
    <row r="29" spans="1:22" ht="152.85" customHeight="1" x14ac:dyDescent="0.5">
      <c r="B29" s="97" t="s">
        <v>93</v>
      </c>
      <c r="C29" s="99"/>
      <c r="D29" s="99"/>
      <c r="E29" s="99"/>
      <c r="F29" s="99"/>
      <c r="G29" s="99"/>
      <c r="H29" s="99"/>
      <c r="I29" s="99"/>
      <c r="J29" s="99"/>
      <c r="K29" s="99"/>
      <c r="L29" s="99"/>
      <c r="M29" s="99"/>
      <c r="N29" s="99"/>
      <c r="O29" s="99"/>
      <c r="P29" s="99"/>
      <c r="Q29" s="99"/>
      <c r="R29" s="99"/>
      <c r="S29" s="99"/>
      <c r="T29" s="99"/>
      <c r="U29" s="98"/>
    </row>
    <row r="30" spans="1:22" ht="167.85" customHeight="1" x14ac:dyDescent="0.5">
      <c r="B30" s="97" t="s">
        <v>94</v>
      </c>
      <c r="C30" s="99"/>
      <c r="D30" s="99"/>
      <c r="E30" s="99"/>
      <c r="F30" s="99"/>
      <c r="G30" s="99"/>
      <c r="H30" s="99"/>
      <c r="I30" s="99"/>
      <c r="J30" s="99"/>
      <c r="K30" s="99"/>
      <c r="L30" s="99"/>
      <c r="M30" s="99"/>
      <c r="N30" s="99"/>
      <c r="O30" s="99"/>
      <c r="P30" s="99"/>
      <c r="Q30" s="99"/>
      <c r="R30" s="99"/>
      <c r="S30" s="99"/>
      <c r="T30" s="99"/>
      <c r="U30" s="98"/>
    </row>
    <row r="31" spans="1:22" ht="183.2" customHeight="1" x14ac:dyDescent="0.5">
      <c r="B31" s="97" t="s">
        <v>95</v>
      </c>
      <c r="C31" s="99"/>
      <c r="D31" s="99"/>
      <c r="E31" s="99"/>
      <c r="F31" s="99"/>
      <c r="G31" s="99"/>
      <c r="H31" s="99"/>
      <c r="I31" s="99"/>
      <c r="J31" s="99"/>
      <c r="K31" s="99"/>
      <c r="L31" s="99"/>
      <c r="M31" s="99"/>
      <c r="N31" s="99"/>
      <c r="O31" s="99"/>
      <c r="P31" s="99"/>
      <c r="Q31" s="99"/>
      <c r="R31" s="99"/>
      <c r="S31" s="99"/>
      <c r="T31" s="99"/>
      <c r="U31" s="98"/>
    </row>
    <row r="32" spans="1:22" ht="34.5" customHeight="1" x14ac:dyDescent="0.5">
      <c r="B32" s="97" t="s">
        <v>96</v>
      </c>
      <c r="C32" s="99"/>
      <c r="D32" s="99"/>
      <c r="E32" s="99"/>
      <c r="F32" s="99"/>
      <c r="G32" s="99"/>
      <c r="H32" s="99"/>
      <c r="I32" s="99"/>
      <c r="J32" s="99"/>
      <c r="K32" s="99"/>
      <c r="L32" s="99"/>
      <c r="M32" s="99"/>
      <c r="N32" s="99"/>
      <c r="O32" s="99"/>
      <c r="P32" s="99"/>
      <c r="Q32" s="99"/>
      <c r="R32" s="99"/>
      <c r="S32" s="99"/>
      <c r="T32" s="99"/>
      <c r="U32" s="98"/>
    </row>
    <row r="33" spans="2:21" ht="179.1" customHeight="1" x14ac:dyDescent="0.5">
      <c r="B33" s="97" t="s">
        <v>97</v>
      </c>
      <c r="C33" s="99"/>
      <c r="D33" s="99"/>
      <c r="E33" s="99"/>
      <c r="F33" s="99"/>
      <c r="G33" s="99"/>
      <c r="H33" s="99"/>
      <c r="I33" s="99"/>
      <c r="J33" s="99"/>
      <c r="K33" s="99"/>
      <c r="L33" s="99"/>
      <c r="M33" s="99"/>
      <c r="N33" s="99"/>
      <c r="O33" s="99"/>
      <c r="P33" s="99"/>
      <c r="Q33" s="99"/>
      <c r="R33" s="99"/>
      <c r="S33" s="99"/>
      <c r="T33" s="99"/>
      <c r="U33" s="98"/>
    </row>
    <row r="34" spans="2:21" ht="183.75" customHeight="1" x14ac:dyDescent="0.5">
      <c r="B34" s="97" t="s">
        <v>98</v>
      </c>
      <c r="C34" s="99"/>
      <c r="D34" s="99"/>
      <c r="E34" s="99"/>
      <c r="F34" s="99"/>
      <c r="G34" s="99"/>
      <c r="H34" s="99"/>
      <c r="I34" s="99"/>
      <c r="J34" s="99"/>
      <c r="K34" s="99"/>
      <c r="L34" s="99"/>
      <c r="M34" s="99"/>
      <c r="N34" s="99"/>
      <c r="O34" s="99"/>
      <c r="P34" s="99"/>
      <c r="Q34" s="99"/>
      <c r="R34" s="99"/>
      <c r="S34" s="99"/>
      <c r="T34" s="99"/>
      <c r="U34" s="98"/>
    </row>
    <row r="35" spans="2:21" ht="149.44999999999999" customHeight="1" x14ac:dyDescent="0.5">
      <c r="B35" s="97" t="s">
        <v>99</v>
      </c>
      <c r="C35" s="99"/>
      <c r="D35" s="99"/>
      <c r="E35" s="99"/>
      <c r="F35" s="99"/>
      <c r="G35" s="99"/>
      <c r="H35" s="99"/>
      <c r="I35" s="99"/>
      <c r="J35" s="99"/>
      <c r="K35" s="99"/>
      <c r="L35" s="99"/>
      <c r="M35" s="99"/>
      <c r="N35" s="99"/>
      <c r="O35" s="99"/>
      <c r="P35" s="99"/>
      <c r="Q35" s="99"/>
      <c r="R35" s="99"/>
      <c r="S35" s="99"/>
      <c r="T35" s="99"/>
      <c r="U35" s="98"/>
    </row>
    <row r="36" spans="2:21" ht="149.85" customHeight="1" x14ac:dyDescent="0.5">
      <c r="B36" s="97" t="s">
        <v>100</v>
      </c>
      <c r="C36" s="99"/>
      <c r="D36" s="99"/>
      <c r="E36" s="99"/>
      <c r="F36" s="99"/>
      <c r="G36" s="99"/>
      <c r="H36" s="99"/>
      <c r="I36" s="99"/>
      <c r="J36" s="99"/>
      <c r="K36" s="99"/>
      <c r="L36" s="99"/>
      <c r="M36" s="99"/>
      <c r="N36" s="99"/>
      <c r="O36" s="99"/>
      <c r="P36" s="99"/>
      <c r="Q36" s="99"/>
      <c r="R36" s="99"/>
      <c r="S36" s="99"/>
      <c r="T36" s="99"/>
      <c r="U36" s="98"/>
    </row>
    <row r="37" spans="2:21" ht="107.85" customHeight="1" x14ac:dyDescent="0.5">
      <c r="B37" s="97" t="s">
        <v>101</v>
      </c>
      <c r="C37" s="99"/>
      <c r="D37" s="99"/>
      <c r="E37" s="99"/>
      <c r="F37" s="99"/>
      <c r="G37" s="99"/>
      <c r="H37" s="99"/>
      <c r="I37" s="99"/>
      <c r="J37" s="99"/>
      <c r="K37" s="99"/>
      <c r="L37" s="99"/>
      <c r="M37" s="99"/>
      <c r="N37" s="99"/>
      <c r="O37" s="99"/>
      <c r="P37" s="99"/>
      <c r="Q37" s="99"/>
      <c r="R37" s="99"/>
      <c r="S37" s="99"/>
      <c r="T37" s="99"/>
      <c r="U37" s="98"/>
    </row>
    <row r="38" spans="2:21" ht="182.1" customHeight="1" x14ac:dyDescent="0.5">
      <c r="B38" s="97" t="s">
        <v>102</v>
      </c>
      <c r="C38" s="99"/>
      <c r="D38" s="99"/>
      <c r="E38" s="99"/>
      <c r="F38" s="99"/>
      <c r="G38" s="99"/>
      <c r="H38" s="99"/>
      <c r="I38" s="99"/>
      <c r="J38" s="99"/>
      <c r="K38" s="99"/>
      <c r="L38" s="99"/>
      <c r="M38" s="99"/>
      <c r="N38" s="99"/>
      <c r="O38" s="99"/>
      <c r="P38" s="99"/>
      <c r="Q38" s="99"/>
      <c r="R38" s="99"/>
      <c r="S38" s="99"/>
      <c r="T38" s="99"/>
      <c r="U38" s="98"/>
    </row>
    <row r="39" spans="2:21" ht="177" customHeight="1" thickBot="1" x14ac:dyDescent="0.55000000000000004">
      <c r="B39" s="100" t="s">
        <v>103</v>
      </c>
      <c r="C39" s="102"/>
      <c r="D39" s="102"/>
      <c r="E39" s="102"/>
      <c r="F39" s="102"/>
      <c r="G39" s="102"/>
      <c r="H39" s="102"/>
      <c r="I39" s="102"/>
      <c r="J39" s="102"/>
      <c r="K39" s="102"/>
      <c r="L39" s="102"/>
      <c r="M39" s="102"/>
      <c r="N39" s="102"/>
      <c r="O39" s="102"/>
      <c r="P39" s="102"/>
      <c r="Q39" s="102"/>
      <c r="R39" s="102"/>
      <c r="S39" s="102"/>
      <c r="T39" s="102"/>
      <c r="U39" s="101"/>
    </row>
  </sheetData>
  <mergeCells count="68">
    <mergeCell ref="B35:U35"/>
    <mergeCell ref="B36:U36"/>
    <mergeCell ref="B37:U37"/>
    <mergeCell ref="B38:U38"/>
    <mergeCell ref="B39:U39"/>
    <mergeCell ref="B29:U29"/>
    <mergeCell ref="B30:U30"/>
    <mergeCell ref="B31:U31"/>
    <mergeCell ref="B32:U32"/>
    <mergeCell ref="B33:U33"/>
    <mergeCell ref="B34:U34"/>
    <mergeCell ref="C21:H21"/>
    <mergeCell ref="I21:K21"/>
    <mergeCell ref="L21:O21"/>
    <mergeCell ref="B25:D25"/>
    <mergeCell ref="B26:D26"/>
    <mergeCell ref="B28:U28"/>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9"/>
  <sheetViews>
    <sheetView tabSelected="1" zoomScale="80" zoomScaleNormal="80" zoomScaleSheetLayoutView="80" workbookViewId="0">
      <selection activeCell="B6" sqref="B6"/>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104</v>
      </c>
      <c r="D4" s="19" t="s">
        <v>585</v>
      </c>
      <c r="E4" s="19"/>
      <c r="F4" s="19"/>
      <c r="G4" s="19"/>
      <c r="H4" s="19"/>
      <c r="I4" s="20"/>
      <c r="J4" s="21" t="s">
        <v>10</v>
      </c>
      <c r="K4" s="22" t="s">
        <v>11</v>
      </c>
      <c r="L4" s="23" t="s">
        <v>12</v>
      </c>
      <c r="M4" s="23"/>
      <c r="N4" s="23"/>
      <c r="O4" s="23"/>
      <c r="P4" s="21" t="s">
        <v>13</v>
      </c>
      <c r="Q4" s="23" t="s">
        <v>586</v>
      </c>
      <c r="R4" s="23"/>
      <c r="S4" s="21" t="s">
        <v>15</v>
      </c>
      <c r="T4" s="23"/>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215</v>
      </c>
      <c r="D6" s="29"/>
      <c r="E6" s="29"/>
      <c r="F6" s="29"/>
      <c r="G6" s="29"/>
      <c r="H6" s="30"/>
      <c r="I6" s="30"/>
      <c r="J6" s="30" t="s">
        <v>20</v>
      </c>
      <c r="K6" s="29" t="s">
        <v>216</v>
      </c>
      <c r="L6" s="29"/>
      <c r="M6" s="29"/>
      <c r="N6" s="31"/>
      <c r="O6" s="32" t="s">
        <v>22</v>
      </c>
      <c r="P6" s="29" t="s">
        <v>407</v>
      </c>
      <c r="Q6" s="29"/>
      <c r="R6" s="33"/>
      <c r="S6" s="32" t="s">
        <v>24</v>
      </c>
      <c r="T6" s="29" t="s">
        <v>587</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x14ac:dyDescent="0.5">
      <c r="A11" s="60"/>
      <c r="B11" s="61" t="s">
        <v>40</v>
      </c>
      <c r="C11" s="62" t="s">
        <v>105</v>
      </c>
      <c r="D11" s="62"/>
      <c r="E11" s="62"/>
      <c r="F11" s="62"/>
      <c r="G11" s="62"/>
      <c r="H11" s="62"/>
      <c r="I11" s="62" t="s">
        <v>106</v>
      </c>
      <c r="J11" s="62"/>
      <c r="K11" s="62"/>
      <c r="L11" s="62" t="s">
        <v>107</v>
      </c>
      <c r="M11" s="62"/>
      <c r="N11" s="62"/>
      <c r="O11" s="62"/>
      <c r="P11" s="63" t="s">
        <v>44</v>
      </c>
      <c r="Q11" s="63" t="s">
        <v>108</v>
      </c>
      <c r="R11" s="63" t="s">
        <v>56</v>
      </c>
      <c r="S11" s="63" t="s">
        <v>56</v>
      </c>
      <c r="T11" s="63" t="s">
        <v>56</v>
      </c>
      <c r="U11" s="64" t="str">
        <f t="shared" ref="U11:U36" si="0">IF(ISERR(T11/S11*100),"N/A",T11/S11*100)</f>
        <v>N/A</v>
      </c>
    </row>
    <row r="12" spans="1:34" ht="75" customHeight="1" x14ac:dyDescent="0.5">
      <c r="A12" s="60"/>
      <c r="B12" s="65" t="s">
        <v>46</v>
      </c>
      <c r="C12" s="66" t="s">
        <v>46</v>
      </c>
      <c r="D12" s="66"/>
      <c r="E12" s="66"/>
      <c r="F12" s="66"/>
      <c r="G12" s="66"/>
      <c r="H12" s="66"/>
      <c r="I12" s="66" t="s">
        <v>109</v>
      </c>
      <c r="J12" s="66"/>
      <c r="K12" s="66"/>
      <c r="L12" s="66" t="s">
        <v>110</v>
      </c>
      <c r="M12" s="66"/>
      <c r="N12" s="66"/>
      <c r="O12" s="66"/>
      <c r="P12" s="67" t="s">
        <v>111</v>
      </c>
      <c r="Q12" s="67" t="s">
        <v>112</v>
      </c>
      <c r="R12" s="67" t="s">
        <v>56</v>
      </c>
      <c r="S12" s="67" t="s">
        <v>56</v>
      </c>
      <c r="T12" s="67" t="s">
        <v>56</v>
      </c>
      <c r="U12" s="68" t="str">
        <f t="shared" si="0"/>
        <v>N/A</v>
      </c>
    </row>
    <row r="13" spans="1:34" ht="75" customHeight="1" thickBot="1" x14ac:dyDescent="0.55000000000000004">
      <c r="A13" s="60"/>
      <c r="B13" s="65" t="s">
        <v>46</v>
      </c>
      <c r="C13" s="66" t="s">
        <v>46</v>
      </c>
      <c r="D13" s="66"/>
      <c r="E13" s="66"/>
      <c r="F13" s="66"/>
      <c r="G13" s="66"/>
      <c r="H13" s="66"/>
      <c r="I13" s="66" t="s">
        <v>113</v>
      </c>
      <c r="J13" s="66"/>
      <c r="K13" s="66"/>
      <c r="L13" s="66" t="s">
        <v>114</v>
      </c>
      <c r="M13" s="66"/>
      <c r="N13" s="66"/>
      <c r="O13" s="66"/>
      <c r="P13" s="67" t="s">
        <v>44</v>
      </c>
      <c r="Q13" s="67" t="s">
        <v>112</v>
      </c>
      <c r="R13" s="67" t="s">
        <v>56</v>
      </c>
      <c r="S13" s="67" t="s">
        <v>56</v>
      </c>
      <c r="T13" s="67" t="s">
        <v>56</v>
      </c>
      <c r="U13" s="68" t="str">
        <f t="shared" si="0"/>
        <v>N/A</v>
      </c>
    </row>
    <row r="14" spans="1:34" ht="75" customHeight="1" thickTop="1" x14ac:dyDescent="0.5">
      <c r="A14" s="60"/>
      <c r="B14" s="61" t="s">
        <v>49</v>
      </c>
      <c r="C14" s="62" t="s">
        <v>115</v>
      </c>
      <c r="D14" s="62"/>
      <c r="E14" s="62"/>
      <c r="F14" s="62"/>
      <c r="G14" s="62"/>
      <c r="H14" s="62"/>
      <c r="I14" s="62" t="s">
        <v>116</v>
      </c>
      <c r="J14" s="62"/>
      <c r="K14" s="62"/>
      <c r="L14" s="62" t="s">
        <v>117</v>
      </c>
      <c r="M14" s="62"/>
      <c r="N14" s="62"/>
      <c r="O14" s="62"/>
      <c r="P14" s="63" t="s">
        <v>118</v>
      </c>
      <c r="Q14" s="63" t="s">
        <v>45</v>
      </c>
      <c r="R14" s="63">
        <v>35.119999999999997</v>
      </c>
      <c r="S14" s="63" t="s">
        <v>56</v>
      </c>
      <c r="T14" s="63">
        <v>0</v>
      </c>
      <c r="U14" s="64" t="str">
        <f t="shared" si="0"/>
        <v>N/A</v>
      </c>
    </row>
    <row r="15" spans="1:34" ht="75" customHeight="1" x14ac:dyDescent="0.5">
      <c r="A15" s="60"/>
      <c r="B15" s="65" t="s">
        <v>46</v>
      </c>
      <c r="C15" s="66" t="s">
        <v>46</v>
      </c>
      <c r="D15" s="66"/>
      <c r="E15" s="66"/>
      <c r="F15" s="66"/>
      <c r="G15" s="66"/>
      <c r="H15" s="66"/>
      <c r="I15" s="66" t="s">
        <v>119</v>
      </c>
      <c r="J15" s="66"/>
      <c r="K15" s="66"/>
      <c r="L15" s="66" t="s">
        <v>120</v>
      </c>
      <c r="M15" s="66"/>
      <c r="N15" s="66"/>
      <c r="O15" s="66"/>
      <c r="P15" s="67" t="s">
        <v>44</v>
      </c>
      <c r="Q15" s="67" t="s">
        <v>112</v>
      </c>
      <c r="R15" s="67" t="s">
        <v>56</v>
      </c>
      <c r="S15" s="67" t="s">
        <v>56</v>
      </c>
      <c r="T15" s="67" t="s">
        <v>56</v>
      </c>
      <c r="U15" s="68" t="str">
        <f t="shared" si="0"/>
        <v>N/A</v>
      </c>
    </row>
    <row r="16" spans="1:34" ht="75" customHeight="1" x14ac:dyDescent="0.5">
      <c r="A16" s="60"/>
      <c r="B16" s="65" t="s">
        <v>46</v>
      </c>
      <c r="C16" s="66" t="s">
        <v>46</v>
      </c>
      <c r="D16" s="66"/>
      <c r="E16" s="66"/>
      <c r="F16" s="66"/>
      <c r="G16" s="66"/>
      <c r="H16" s="66"/>
      <c r="I16" s="66" t="s">
        <v>121</v>
      </c>
      <c r="J16" s="66"/>
      <c r="K16" s="66"/>
      <c r="L16" s="66" t="s">
        <v>122</v>
      </c>
      <c r="M16" s="66"/>
      <c r="N16" s="66"/>
      <c r="O16" s="66"/>
      <c r="P16" s="67" t="s">
        <v>123</v>
      </c>
      <c r="Q16" s="67" t="s">
        <v>45</v>
      </c>
      <c r="R16" s="103">
        <v>1425565</v>
      </c>
      <c r="S16" s="103" t="s">
        <v>56</v>
      </c>
      <c r="T16" s="103">
        <v>0</v>
      </c>
      <c r="U16" s="68" t="str">
        <f t="shared" si="0"/>
        <v>N/A</v>
      </c>
    </row>
    <row r="17" spans="1:21" ht="75" customHeight="1" x14ac:dyDescent="0.5">
      <c r="A17" s="60"/>
      <c r="B17" s="65" t="s">
        <v>46</v>
      </c>
      <c r="C17" s="66" t="s">
        <v>46</v>
      </c>
      <c r="D17" s="66"/>
      <c r="E17" s="66"/>
      <c r="F17" s="66"/>
      <c r="G17" s="66"/>
      <c r="H17" s="66"/>
      <c r="I17" s="66" t="s">
        <v>124</v>
      </c>
      <c r="J17" s="66"/>
      <c r="K17" s="66"/>
      <c r="L17" s="66" t="s">
        <v>125</v>
      </c>
      <c r="M17" s="66"/>
      <c r="N17" s="66"/>
      <c r="O17" s="66"/>
      <c r="P17" s="67" t="s">
        <v>126</v>
      </c>
      <c r="Q17" s="67" t="s">
        <v>127</v>
      </c>
      <c r="R17" s="103">
        <v>118863</v>
      </c>
      <c r="S17" s="103" t="s">
        <v>56</v>
      </c>
      <c r="T17" s="103" t="s">
        <v>56</v>
      </c>
      <c r="U17" s="68" t="str">
        <f t="shared" si="0"/>
        <v>N/A</v>
      </c>
    </row>
    <row r="18" spans="1:21" ht="75" customHeight="1" thickBot="1" x14ac:dyDescent="0.55000000000000004">
      <c r="A18" s="60"/>
      <c r="B18" s="65" t="s">
        <v>46</v>
      </c>
      <c r="C18" s="66" t="s">
        <v>46</v>
      </c>
      <c r="D18" s="66"/>
      <c r="E18" s="66"/>
      <c r="F18" s="66"/>
      <c r="G18" s="66"/>
      <c r="H18" s="66"/>
      <c r="I18" s="66" t="s">
        <v>128</v>
      </c>
      <c r="J18" s="66"/>
      <c r="K18" s="66"/>
      <c r="L18" s="66" t="s">
        <v>129</v>
      </c>
      <c r="M18" s="66"/>
      <c r="N18" s="66"/>
      <c r="O18" s="66"/>
      <c r="P18" s="67" t="s">
        <v>44</v>
      </c>
      <c r="Q18" s="67" t="s">
        <v>127</v>
      </c>
      <c r="R18" s="67">
        <v>90</v>
      </c>
      <c r="S18" s="67" t="s">
        <v>56</v>
      </c>
      <c r="T18" s="67" t="s">
        <v>56</v>
      </c>
      <c r="U18" s="68" t="str">
        <f t="shared" si="0"/>
        <v>N/A</v>
      </c>
    </row>
    <row r="19" spans="1:21" ht="75" customHeight="1" thickTop="1" x14ac:dyDescent="0.5">
      <c r="A19" s="60"/>
      <c r="B19" s="61" t="s">
        <v>57</v>
      </c>
      <c r="C19" s="62" t="s">
        <v>130</v>
      </c>
      <c r="D19" s="62"/>
      <c r="E19" s="62"/>
      <c r="F19" s="62"/>
      <c r="G19" s="62"/>
      <c r="H19" s="62"/>
      <c r="I19" s="62" t="s">
        <v>131</v>
      </c>
      <c r="J19" s="62"/>
      <c r="K19" s="62"/>
      <c r="L19" s="62" t="s">
        <v>132</v>
      </c>
      <c r="M19" s="62"/>
      <c r="N19" s="62"/>
      <c r="O19" s="62"/>
      <c r="P19" s="63" t="s">
        <v>133</v>
      </c>
      <c r="Q19" s="63" t="s">
        <v>45</v>
      </c>
      <c r="R19" s="104">
        <v>4091960</v>
      </c>
      <c r="S19" s="104" t="s">
        <v>56</v>
      </c>
      <c r="T19" s="104">
        <v>0</v>
      </c>
      <c r="U19" s="64" t="str">
        <f t="shared" si="0"/>
        <v>N/A</v>
      </c>
    </row>
    <row r="20" spans="1:21" ht="75" customHeight="1" x14ac:dyDescent="0.5">
      <c r="A20" s="60"/>
      <c r="B20" s="65" t="s">
        <v>46</v>
      </c>
      <c r="C20" s="66" t="s">
        <v>46</v>
      </c>
      <c r="D20" s="66"/>
      <c r="E20" s="66"/>
      <c r="F20" s="66"/>
      <c r="G20" s="66"/>
      <c r="H20" s="66"/>
      <c r="I20" s="66" t="s">
        <v>134</v>
      </c>
      <c r="J20" s="66"/>
      <c r="K20" s="66"/>
      <c r="L20" s="66" t="s">
        <v>135</v>
      </c>
      <c r="M20" s="66"/>
      <c r="N20" s="66"/>
      <c r="O20" s="66"/>
      <c r="P20" s="67" t="s">
        <v>136</v>
      </c>
      <c r="Q20" s="67" t="s">
        <v>137</v>
      </c>
      <c r="R20" s="103">
        <v>58</v>
      </c>
      <c r="S20" s="103" t="s">
        <v>56</v>
      </c>
      <c r="T20" s="103">
        <v>0</v>
      </c>
      <c r="U20" s="68" t="str">
        <f t="shared" si="0"/>
        <v>N/A</v>
      </c>
    </row>
    <row r="21" spans="1:21" ht="75" customHeight="1" x14ac:dyDescent="0.5">
      <c r="A21" s="60"/>
      <c r="B21" s="65" t="s">
        <v>46</v>
      </c>
      <c r="C21" s="66" t="s">
        <v>46</v>
      </c>
      <c r="D21" s="66"/>
      <c r="E21" s="66"/>
      <c r="F21" s="66"/>
      <c r="G21" s="66"/>
      <c r="H21" s="66"/>
      <c r="I21" s="66" t="s">
        <v>138</v>
      </c>
      <c r="J21" s="66"/>
      <c r="K21" s="66"/>
      <c r="L21" s="66" t="s">
        <v>139</v>
      </c>
      <c r="M21" s="66"/>
      <c r="N21" s="66"/>
      <c r="O21" s="66"/>
      <c r="P21" s="67" t="s">
        <v>140</v>
      </c>
      <c r="Q21" s="67" t="s">
        <v>45</v>
      </c>
      <c r="R21" s="103">
        <v>339</v>
      </c>
      <c r="S21" s="103" t="s">
        <v>56</v>
      </c>
      <c r="T21" s="103">
        <v>0</v>
      </c>
      <c r="U21" s="68" t="str">
        <f t="shared" si="0"/>
        <v>N/A</v>
      </c>
    </row>
    <row r="22" spans="1:21" ht="75" customHeight="1" x14ac:dyDescent="0.5">
      <c r="A22" s="60"/>
      <c r="B22" s="65" t="s">
        <v>46</v>
      </c>
      <c r="C22" s="66" t="s">
        <v>46</v>
      </c>
      <c r="D22" s="66"/>
      <c r="E22" s="66"/>
      <c r="F22" s="66"/>
      <c r="G22" s="66"/>
      <c r="H22" s="66"/>
      <c r="I22" s="66" t="s">
        <v>141</v>
      </c>
      <c r="J22" s="66"/>
      <c r="K22" s="66"/>
      <c r="L22" s="66" t="s">
        <v>142</v>
      </c>
      <c r="M22" s="66"/>
      <c r="N22" s="66"/>
      <c r="O22" s="66"/>
      <c r="P22" s="67" t="s">
        <v>143</v>
      </c>
      <c r="Q22" s="67" t="s">
        <v>45</v>
      </c>
      <c r="R22" s="103">
        <v>590070</v>
      </c>
      <c r="S22" s="103" t="s">
        <v>56</v>
      </c>
      <c r="T22" s="103">
        <v>0</v>
      </c>
      <c r="U22" s="68" t="str">
        <f t="shared" si="0"/>
        <v>N/A</v>
      </c>
    </row>
    <row r="23" spans="1:21" ht="75" customHeight="1" x14ac:dyDescent="0.5">
      <c r="A23" s="60"/>
      <c r="B23" s="65" t="s">
        <v>46</v>
      </c>
      <c r="C23" s="66" t="s">
        <v>46</v>
      </c>
      <c r="D23" s="66"/>
      <c r="E23" s="66"/>
      <c r="F23" s="66"/>
      <c r="G23" s="66"/>
      <c r="H23" s="66"/>
      <c r="I23" s="66" t="s">
        <v>144</v>
      </c>
      <c r="J23" s="66"/>
      <c r="K23" s="66"/>
      <c r="L23" s="66" t="s">
        <v>145</v>
      </c>
      <c r="M23" s="66"/>
      <c r="N23" s="66"/>
      <c r="O23" s="66"/>
      <c r="P23" s="67" t="s">
        <v>136</v>
      </c>
      <c r="Q23" s="67" t="s">
        <v>137</v>
      </c>
      <c r="R23" s="103">
        <v>129</v>
      </c>
      <c r="S23" s="103" t="s">
        <v>56</v>
      </c>
      <c r="T23" s="103">
        <v>0</v>
      </c>
      <c r="U23" s="68" t="str">
        <f t="shared" si="0"/>
        <v>N/A</v>
      </c>
    </row>
    <row r="24" spans="1:21" ht="75" customHeight="1" x14ac:dyDescent="0.5">
      <c r="A24" s="60"/>
      <c r="B24" s="65" t="s">
        <v>46</v>
      </c>
      <c r="C24" s="66" t="s">
        <v>46</v>
      </c>
      <c r="D24" s="66"/>
      <c r="E24" s="66"/>
      <c r="F24" s="66"/>
      <c r="G24" s="66"/>
      <c r="H24" s="66"/>
      <c r="I24" s="66" t="s">
        <v>146</v>
      </c>
      <c r="J24" s="66"/>
      <c r="K24" s="66"/>
      <c r="L24" s="66" t="s">
        <v>147</v>
      </c>
      <c r="M24" s="66"/>
      <c r="N24" s="66"/>
      <c r="O24" s="66"/>
      <c r="P24" s="67" t="s">
        <v>148</v>
      </c>
      <c r="Q24" s="67" t="s">
        <v>137</v>
      </c>
      <c r="R24" s="103">
        <v>7544</v>
      </c>
      <c r="S24" s="103" t="s">
        <v>56</v>
      </c>
      <c r="T24" s="103">
        <v>0</v>
      </c>
      <c r="U24" s="68" t="str">
        <f t="shared" si="0"/>
        <v>N/A</v>
      </c>
    </row>
    <row r="25" spans="1:21" ht="75" customHeight="1" x14ac:dyDescent="0.5">
      <c r="A25" s="60"/>
      <c r="B25" s="65" t="s">
        <v>46</v>
      </c>
      <c r="C25" s="66" t="s">
        <v>149</v>
      </c>
      <c r="D25" s="66"/>
      <c r="E25" s="66"/>
      <c r="F25" s="66"/>
      <c r="G25" s="66"/>
      <c r="H25" s="66"/>
      <c r="I25" s="66" t="s">
        <v>150</v>
      </c>
      <c r="J25" s="66"/>
      <c r="K25" s="66"/>
      <c r="L25" s="66" t="s">
        <v>151</v>
      </c>
      <c r="M25" s="66"/>
      <c r="N25" s="66"/>
      <c r="O25" s="66"/>
      <c r="P25" s="67" t="s">
        <v>44</v>
      </c>
      <c r="Q25" s="67" t="s">
        <v>45</v>
      </c>
      <c r="R25" s="67">
        <v>86.49</v>
      </c>
      <c r="S25" s="67" t="s">
        <v>56</v>
      </c>
      <c r="T25" s="67">
        <v>0</v>
      </c>
      <c r="U25" s="68" t="str">
        <f t="shared" si="0"/>
        <v>N/A</v>
      </c>
    </row>
    <row r="26" spans="1:21" ht="75" customHeight="1" x14ac:dyDescent="0.5">
      <c r="A26" s="60"/>
      <c r="B26" s="65" t="s">
        <v>46</v>
      </c>
      <c r="C26" s="66" t="s">
        <v>46</v>
      </c>
      <c r="D26" s="66"/>
      <c r="E26" s="66"/>
      <c r="F26" s="66"/>
      <c r="G26" s="66"/>
      <c r="H26" s="66"/>
      <c r="I26" s="66" t="s">
        <v>152</v>
      </c>
      <c r="J26" s="66"/>
      <c r="K26" s="66"/>
      <c r="L26" s="66" t="s">
        <v>153</v>
      </c>
      <c r="M26" s="66"/>
      <c r="N26" s="66"/>
      <c r="O26" s="66"/>
      <c r="P26" s="67" t="s">
        <v>136</v>
      </c>
      <c r="Q26" s="67" t="s">
        <v>154</v>
      </c>
      <c r="R26" s="103">
        <v>1101</v>
      </c>
      <c r="S26" s="103" t="s">
        <v>56</v>
      </c>
      <c r="T26" s="103">
        <v>0</v>
      </c>
      <c r="U26" s="68" t="str">
        <f t="shared" si="0"/>
        <v>N/A</v>
      </c>
    </row>
    <row r="27" spans="1:21" ht="75" customHeight="1" x14ac:dyDescent="0.5">
      <c r="A27" s="60"/>
      <c r="B27" s="65" t="s">
        <v>46</v>
      </c>
      <c r="C27" s="66" t="s">
        <v>46</v>
      </c>
      <c r="D27" s="66"/>
      <c r="E27" s="66"/>
      <c r="F27" s="66"/>
      <c r="G27" s="66"/>
      <c r="H27" s="66"/>
      <c r="I27" s="66" t="s">
        <v>155</v>
      </c>
      <c r="J27" s="66"/>
      <c r="K27" s="66"/>
      <c r="L27" s="66" t="s">
        <v>156</v>
      </c>
      <c r="M27" s="66"/>
      <c r="N27" s="66"/>
      <c r="O27" s="66"/>
      <c r="P27" s="67" t="s">
        <v>44</v>
      </c>
      <c r="Q27" s="67" t="s">
        <v>137</v>
      </c>
      <c r="R27" s="67">
        <v>63.4</v>
      </c>
      <c r="S27" s="67" t="s">
        <v>56</v>
      </c>
      <c r="T27" s="67">
        <v>0</v>
      </c>
      <c r="U27" s="68" t="str">
        <f t="shared" si="0"/>
        <v>N/A</v>
      </c>
    </row>
    <row r="28" spans="1:21" ht="75" customHeight="1" x14ac:dyDescent="0.5">
      <c r="A28" s="60"/>
      <c r="B28" s="65" t="s">
        <v>46</v>
      </c>
      <c r="C28" s="66" t="s">
        <v>157</v>
      </c>
      <c r="D28" s="66"/>
      <c r="E28" s="66"/>
      <c r="F28" s="66"/>
      <c r="G28" s="66"/>
      <c r="H28" s="66"/>
      <c r="I28" s="66" t="s">
        <v>158</v>
      </c>
      <c r="J28" s="66"/>
      <c r="K28" s="66"/>
      <c r="L28" s="66" t="s">
        <v>159</v>
      </c>
      <c r="M28" s="66"/>
      <c r="N28" s="66"/>
      <c r="O28" s="66"/>
      <c r="P28" s="67" t="s">
        <v>136</v>
      </c>
      <c r="Q28" s="67" t="s">
        <v>45</v>
      </c>
      <c r="R28" s="103">
        <v>18</v>
      </c>
      <c r="S28" s="103" t="s">
        <v>56</v>
      </c>
      <c r="T28" s="103">
        <v>0</v>
      </c>
      <c r="U28" s="68" t="str">
        <f t="shared" si="0"/>
        <v>N/A</v>
      </c>
    </row>
    <row r="29" spans="1:21" ht="75" customHeight="1" x14ac:dyDescent="0.5">
      <c r="A29" s="60"/>
      <c r="B29" s="65" t="s">
        <v>46</v>
      </c>
      <c r="C29" s="66" t="s">
        <v>46</v>
      </c>
      <c r="D29" s="66"/>
      <c r="E29" s="66"/>
      <c r="F29" s="66"/>
      <c r="G29" s="66"/>
      <c r="H29" s="66"/>
      <c r="I29" s="66" t="s">
        <v>160</v>
      </c>
      <c r="J29" s="66"/>
      <c r="K29" s="66"/>
      <c r="L29" s="66" t="s">
        <v>161</v>
      </c>
      <c r="M29" s="66"/>
      <c r="N29" s="66"/>
      <c r="O29" s="66"/>
      <c r="P29" s="67" t="s">
        <v>136</v>
      </c>
      <c r="Q29" s="67" t="s">
        <v>45</v>
      </c>
      <c r="R29" s="103">
        <v>14</v>
      </c>
      <c r="S29" s="103" t="s">
        <v>56</v>
      </c>
      <c r="T29" s="103">
        <v>0</v>
      </c>
      <c r="U29" s="68" t="str">
        <f t="shared" si="0"/>
        <v>N/A</v>
      </c>
    </row>
    <row r="30" spans="1:21" ht="75" customHeight="1" thickBot="1" x14ac:dyDescent="0.55000000000000004">
      <c r="A30" s="60"/>
      <c r="B30" s="65" t="s">
        <v>46</v>
      </c>
      <c r="C30" s="66" t="s">
        <v>162</v>
      </c>
      <c r="D30" s="66"/>
      <c r="E30" s="66"/>
      <c r="F30" s="66"/>
      <c r="G30" s="66"/>
      <c r="H30" s="66"/>
      <c r="I30" s="66" t="s">
        <v>163</v>
      </c>
      <c r="J30" s="66"/>
      <c r="K30" s="66"/>
      <c r="L30" s="66" t="s">
        <v>164</v>
      </c>
      <c r="M30" s="66"/>
      <c r="N30" s="66"/>
      <c r="O30" s="66"/>
      <c r="P30" s="67" t="s">
        <v>165</v>
      </c>
      <c r="Q30" s="67" t="s">
        <v>45</v>
      </c>
      <c r="R30" s="67">
        <v>3.45</v>
      </c>
      <c r="S30" s="67" t="s">
        <v>56</v>
      </c>
      <c r="T30" s="67">
        <v>0</v>
      </c>
      <c r="U30" s="68" t="str">
        <f t="shared" si="0"/>
        <v>N/A</v>
      </c>
    </row>
    <row r="31" spans="1:21" ht="75" customHeight="1" thickTop="1" x14ac:dyDescent="0.5">
      <c r="A31" s="60"/>
      <c r="B31" s="61" t="s">
        <v>65</v>
      </c>
      <c r="C31" s="62" t="s">
        <v>166</v>
      </c>
      <c r="D31" s="62"/>
      <c r="E31" s="62"/>
      <c r="F31" s="62"/>
      <c r="G31" s="62"/>
      <c r="H31" s="62"/>
      <c r="I31" s="62" t="s">
        <v>167</v>
      </c>
      <c r="J31" s="62"/>
      <c r="K31" s="62"/>
      <c r="L31" s="62" t="s">
        <v>168</v>
      </c>
      <c r="M31" s="62"/>
      <c r="N31" s="62"/>
      <c r="O31" s="62"/>
      <c r="P31" s="63" t="s">
        <v>44</v>
      </c>
      <c r="Q31" s="63" t="s">
        <v>78</v>
      </c>
      <c r="R31" s="63">
        <v>35.119999999999997</v>
      </c>
      <c r="S31" s="63" t="s">
        <v>56</v>
      </c>
      <c r="T31" s="63">
        <v>0</v>
      </c>
      <c r="U31" s="64" t="str">
        <f t="shared" si="0"/>
        <v>N/A</v>
      </c>
    </row>
    <row r="32" spans="1:21" ht="75" customHeight="1" x14ac:dyDescent="0.5">
      <c r="A32" s="60"/>
      <c r="B32" s="65" t="s">
        <v>46</v>
      </c>
      <c r="C32" s="66" t="s">
        <v>169</v>
      </c>
      <c r="D32" s="66"/>
      <c r="E32" s="66"/>
      <c r="F32" s="66"/>
      <c r="G32" s="66"/>
      <c r="H32" s="66"/>
      <c r="I32" s="66" t="s">
        <v>170</v>
      </c>
      <c r="J32" s="66"/>
      <c r="K32" s="66"/>
      <c r="L32" s="66" t="s">
        <v>171</v>
      </c>
      <c r="M32" s="66"/>
      <c r="N32" s="66"/>
      <c r="O32" s="66"/>
      <c r="P32" s="67" t="s">
        <v>44</v>
      </c>
      <c r="Q32" s="67" t="s">
        <v>78</v>
      </c>
      <c r="R32" s="67">
        <v>95.66</v>
      </c>
      <c r="S32" s="67" t="s">
        <v>56</v>
      </c>
      <c r="T32" s="67">
        <v>0</v>
      </c>
      <c r="U32" s="68" t="str">
        <f t="shared" si="0"/>
        <v>N/A</v>
      </c>
    </row>
    <row r="33" spans="1:22" ht="75" customHeight="1" x14ac:dyDescent="0.5">
      <c r="A33" s="60"/>
      <c r="B33" s="65" t="s">
        <v>46</v>
      </c>
      <c r="C33" s="66" t="s">
        <v>46</v>
      </c>
      <c r="D33" s="66"/>
      <c r="E33" s="66"/>
      <c r="F33" s="66"/>
      <c r="G33" s="66"/>
      <c r="H33" s="66"/>
      <c r="I33" s="66" t="s">
        <v>172</v>
      </c>
      <c r="J33" s="66"/>
      <c r="K33" s="66"/>
      <c r="L33" s="66" t="s">
        <v>173</v>
      </c>
      <c r="M33" s="66"/>
      <c r="N33" s="66"/>
      <c r="O33" s="66"/>
      <c r="P33" s="67" t="s">
        <v>44</v>
      </c>
      <c r="Q33" s="67" t="s">
        <v>174</v>
      </c>
      <c r="R33" s="67">
        <v>100</v>
      </c>
      <c r="S33" s="67" t="s">
        <v>56</v>
      </c>
      <c r="T33" s="67" t="s">
        <v>56</v>
      </c>
      <c r="U33" s="68" t="str">
        <f t="shared" si="0"/>
        <v>N/A</v>
      </c>
    </row>
    <row r="34" spans="1:22" ht="75" customHeight="1" x14ac:dyDescent="0.5">
      <c r="A34" s="60"/>
      <c r="B34" s="65" t="s">
        <v>46</v>
      </c>
      <c r="C34" s="66" t="s">
        <v>46</v>
      </c>
      <c r="D34" s="66"/>
      <c r="E34" s="66"/>
      <c r="F34" s="66"/>
      <c r="G34" s="66"/>
      <c r="H34" s="66"/>
      <c r="I34" s="66" t="s">
        <v>175</v>
      </c>
      <c r="J34" s="66"/>
      <c r="K34" s="66"/>
      <c r="L34" s="66" t="s">
        <v>176</v>
      </c>
      <c r="M34" s="66"/>
      <c r="N34" s="66"/>
      <c r="O34" s="66"/>
      <c r="P34" s="67" t="s">
        <v>177</v>
      </c>
      <c r="Q34" s="67" t="s">
        <v>174</v>
      </c>
      <c r="R34" s="103">
        <v>41</v>
      </c>
      <c r="S34" s="103" t="s">
        <v>56</v>
      </c>
      <c r="T34" s="103" t="s">
        <v>56</v>
      </c>
      <c r="U34" s="68" t="str">
        <f t="shared" si="0"/>
        <v>N/A</v>
      </c>
    </row>
    <row r="35" spans="1:22" ht="75" customHeight="1" x14ac:dyDescent="0.5">
      <c r="A35" s="60"/>
      <c r="B35" s="65" t="s">
        <v>46</v>
      </c>
      <c r="C35" s="66" t="s">
        <v>178</v>
      </c>
      <c r="D35" s="66"/>
      <c r="E35" s="66"/>
      <c r="F35" s="66"/>
      <c r="G35" s="66"/>
      <c r="H35" s="66"/>
      <c r="I35" s="66" t="s">
        <v>179</v>
      </c>
      <c r="J35" s="66"/>
      <c r="K35" s="66"/>
      <c r="L35" s="66" t="s">
        <v>180</v>
      </c>
      <c r="M35" s="66"/>
      <c r="N35" s="66"/>
      <c r="O35" s="66"/>
      <c r="P35" s="67" t="s">
        <v>44</v>
      </c>
      <c r="Q35" s="67" t="s">
        <v>61</v>
      </c>
      <c r="R35" s="67">
        <v>8.0399999999999991</v>
      </c>
      <c r="S35" s="67" t="s">
        <v>56</v>
      </c>
      <c r="T35" s="67">
        <v>0</v>
      </c>
      <c r="U35" s="68" t="str">
        <f t="shared" si="0"/>
        <v>N/A</v>
      </c>
    </row>
    <row r="36" spans="1:22" ht="75" customHeight="1" thickBot="1" x14ac:dyDescent="0.55000000000000004">
      <c r="A36" s="60"/>
      <c r="B36" s="65" t="s">
        <v>46</v>
      </c>
      <c r="C36" s="66" t="s">
        <v>181</v>
      </c>
      <c r="D36" s="66"/>
      <c r="E36" s="66"/>
      <c r="F36" s="66"/>
      <c r="G36" s="66"/>
      <c r="H36" s="66"/>
      <c r="I36" s="66" t="s">
        <v>182</v>
      </c>
      <c r="J36" s="66"/>
      <c r="K36" s="66"/>
      <c r="L36" s="66" t="s">
        <v>183</v>
      </c>
      <c r="M36" s="66"/>
      <c r="N36" s="66"/>
      <c r="O36" s="66"/>
      <c r="P36" s="67" t="s">
        <v>184</v>
      </c>
      <c r="Q36" s="67" t="s">
        <v>185</v>
      </c>
      <c r="R36" s="103">
        <v>91655363</v>
      </c>
      <c r="S36" s="103" t="s">
        <v>56</v>
      </c>
      <c r="T36" s="103">
        <v>0</v>
      </c>
      <c r="U36" s="68" t="str">
        <f t="shared" si="0"/>
        <v>N/A</v>
      </c>
    </row>
    <row r="37" spans="1:22" ht="22.5" customHeight="1" thickTop="1" thickBot="1" x14ac:dyDescent="0.55000000000000004">
      <c r="B37" s="13" t="s">
        <v>82</v>
      </c>
      <c r="C37" s="14"/>
      <c r="D37" s="14"/>
      <c r="E37" s="14"/>
      <c r="F37" s="14"/>
      <c r="G37" s="14"/>
      <c r="H37" s="15"/>
      <c r="I37" s="15"/>
      <c r="J37" s="15"/>
      <c r="K37" s="15"/>
      <c r="L37" s="15"/>
      <c r="M37" s="15"/>
      <c r="N37" s="15"/>
      <c r="O37" s="15"/>
      <c r="P37" s="15"/>
      <c r="Q37" s="15"/>
      <c r="R37" s="15"/>
      <c r="S37" s="15"/>
      <c r="T37" s="15"/>
      <c r="U37" s="16"/>
      <c r="V37" s="69"/>
    </row>
    <row r="38" spans="1:22" ht="26.25" customHeight="1" thickTop="1" x14ac:dyDescent="0.5">
      <c r="B38" s="70"/>
      <c r="C38" s="71"/>
      <c r="D38" s="71"/>
      <c r="E38" s="71"/>
      <c r="F38" s="71"/>
      <c r="G38" s="71"/>
      <c r="H38" s="72"/>
      <c r="I38" s="72"/>
      <c r="J38" s="72"/>
      <c r="K38" s="72"/>
      <c r="L38" s="72"/>
      <c r="M38" s="72"/>
      <c r="N38" s="72"/>
      <c r="O38" s="72"/>
      <c r="P38" s="73"/>
      <c r="Q38" s="74"/>
      <c r="R38" s="75" t="s">
        <v>83</v>
      </c>
      <c r="S38" s="44" t="s">
        <v>84</v>
      </c>
      <c r="T38" s="75" t="s">
        <v>85</v>
      </c>
      <c r="U38" s="44" t="s">
        <v>86</v>
      </c>
    </row>
    <row r="39" spans="1:22" ht="26.25" customHeight="1" thickBot="1" x14ac:dyDescent="0.55000000000000004">
      <c r="B39" s="76"/>
      <c r="C39" s="77"/>
      <c r="D39" s="77"/>
      <c r="E39" s="77"/>
      <c r="F39" s="77"/>
      <c r="G39" s="77"/>
      <c r="H39" s="78"/>
      <c r="I39" s="78"/>
      <c r="J39" s="78"/>
      <c r="K39" s="78"/>
      <c r="L39" s="78"/>
      <c r="M39" s="78"/>
      <c r="N39" s="78"/>
      <c r="O39" s="78"/>
      <c r="P39" s="79"/>
      <c r="Q39" s="80"/>
      <c r="R39" s="81" t="s">
        <v>87</v>
      </c>
      <c r="S39" s="80" t="s">
        <v>87</v>
      </c>
      <c r="T39" s="80" t="s">
        <v>87</v>
      </c>
      <c r="U39" s="80" t="s">
        <v>88</v>
      </c>
    </row>
    <row r="40" spans="1:22" ht="13.5" customHeight="1" thickBot="1" x14ac:dyDescent="0.55000000000000004">
      <c r="B40" s="82" t="s">
        <v>89</v>
      </c>
      <c r="C40" s="83"/>
      <c r="D40" s="83"/>
      <c r="E40" s="84"/>
      <c r="F40" s="84"/>
      <c r="G40" s="84"/>
      <c r="H40" s="85"/>
      <c r="I40" s="85"/>
      <c r="J40" s="85"/>
      <c r="K40" s="85"/>
      <c r="L40" s="85"/>
      <c r="M40" s="85"/>
      <c r="N40" s="85"/>
      <c r="O40" s="85"/>
      <c r="P40" s="86"/>
      <c r="Q40" s="86"/>
      <c r="R40" s="87">
        <f>3643.244921</f>
        <v>3643.244921</v>
      </c>
      <c r="S40" s="87">
        <f>183.731915</f>
        <v>183.73191499999999</v>
      </c>
      <c r="T40" s="87">
        <f>0</f>
        <v>0</v>
      </c>
      <c r="U40" s="88">
        <f>+IF(ISERR(T40/S40*100),"N/A",T40/S40*100)</f>
        <v>0</v>
      </c>
    </row>
    <row r="41" spans="1:22" ht="13.5" customHeight="1" thickBot="1" x14ac:dyDescent="0.55000000000000004">
      <c r="B41" s="89" t="s">
        <v>90</v>
      </c>
      <c r="C41" s="90"/>
      <c r="D41" s="90"/>
      <c r="E41" s="91"/>
      <c r="F41" s="91"/>
      <c r="G41" s="91"/>
      <c r="H41" s="92"/>
      <c r="I41" s="92"/>
      <c r="J41" s="92"/>
      <c r="K41" s="92"/>
      <c r="L41" s="92"/>
      <c r="M41" s="92"/>
      <c r="N41" s="92"/>
      <c r="O41" s="92"/>
      <c r="P41" s="93"/>
      <c r="Q41" s="93"/>
      <c r="R41" s="87">
        <f>3643.244921</f>
        <v>3643.244921</v>
      </c>
      <c r="S41" s="87">
        <f>183.41369534</f>
        <v>183.41369534</v>
      </c>
      <c r="T41" s="87">
        <f>0</f>
        <v>0</v>
      </c>
      <c r="U41" s="88">
        <f>+IF(ISERR(T41/S41*100),"N/A",T41/S41*100)</f>
        <v>0</v>
      </c>
    </row>
    <row r="42" spans="1:22" ht="14.85" customHeight="1" thickTop="1" thickBot="1" x14ac:dyDescent="0.55000000000000004">
      <c r="B42" s="13" t="s">
        <v>91</v>
      </c>
      <c r="C42" s="14"/>
      <c r="D42" s="14"/>
      <c r="E42" s="14"/>
      <c r="F42" s="14"/>
      <c r="G42" s="14"/>
      <c r="H42" s="15"/>
      <c r="I42" s="15"/>
      <c r="J42" s="15"/>
      <c r="K42" s="15"/>
      <c r="L42" s="15"/>
      <c r="M42" s="15"/>
      <c r="N42" s="15"/>
      <c r="O42" s="15"/>
      <c r="P42" s="15"/>
      <c r="Q42" s="15"/>
      <c r="R42" s="15"/>
      <c r="S42" s="15"/>
      <c r="T42" s="15"/>
      <c r="U42" s="16"/>
    </row>
    <row r="43" spans="1:22" ht="44.25" customHeight="1" thickTop="1" x14ac:dyDescent="0.5">
      <c r="B43" s="94" t="s">
        <v>92</v>
      </c>
      <c r="C43" s="96"/>
      <c r="D43" s="96"/>
      <c r="E43" s="96"/>
      <c r="F43" s="96"/>
      <c r="G43" s="96"/>
      <c r="H43" s="96"/>
      <c r="I43" s="96"/>
      <c r="J43" s="96"/>
      <c r="K43" s="96"/>
      <c r="L43" s="96"/>
      <c r="M43" s="96"/>
      <c r="N43" s="96"/>
      <c r="O43" s="96"/>
      <c r="P43" s="96"/>
      <c r="Q43" s="96"/>
      <c r="R43" s="96"/>
      <c r="S43" s="96"/>
      <c r="T43" s="96"/>
      <c r="U43" s="95"/>
    </row>
    <row r="44" spans="1:22" ht="34.5" customHeight="1" x14ac:dyDescent="0.5">
      <c r="B44" s="97" t="s">
        <v>186</v>
      </c>
      <c r="C44" s="99"/>
      <c r="D44" s="99"/>
      <c r="E44" s="99"/>
      <c r="F44" s="99"/>
      <c r="G44" s="99"/>
      <c r="H44" s="99"/>
      <c r="I44" s="99"/>
      <c r="J44" s="99"/>
      <c r="K44" s="99"/>
      <c r="L44" s="99"/>
      <c r="M44" s="99"/>
      <c r="N44" s="99"/>
      <c r="O44" s="99"/>
      <c r="P44" s="99"/>
      <c r="Q44" s="99"/>
      <c r="R44" s="99"/>
      <c r="S44" s="99"/>
      <c r="T44" s="99"/>
      <c r="U44" s="98"/>
    </row>
    <row r="45" spans="1:22" ht="34.5" customHeight="1" x14ac:dyDescent="0.5">
      <c r="B45" s="97" t="s">
        <v>187</v>
      </c>
      <c r="C45" s="99"/>
      <c r="D45" s="99"/>
      <c r="E45" s="99"/>
      <c r="F45" s="99"/>
      <c r="G45" s="99"/>
      <c r="H45" s="99"/>
      <c r="I45" s="99"/>
      <c r="J45" s="99"/>
      <c r="K45" s="99"/>
      <c r="L45" s="99"/>
      <c r="M45" s="99"/>
      <c r="N45" s="99"/>
      <c r="O45" s="99"/>
      <c r="P45" s="99"/>
      <c r="Q45" s="99"/>
      <c r="R45" s="99"/>
      <c r="S45" s="99"/>
      <c r="T45" s="99"/>
      <c r="U45" s="98"/>
    </row>
    <row r="46" spans="1:22" ht="34.5" customHeight="1" x14ac:dyDescent="0.5">
      <c r="B46" s="97" t="s">
        <v>188</v>
      </c>
      <c r="C46" s="99"/>
      <c r="D46" s="99"/>
      <c r="E46" s="99"/>
      <c r="F46" s="99"/>
      <c r="G46" s="99"/>
      <c r="H46" s="99"/>
      <c r="I46" s="99"/>
      <c r="J46" s="99"/>
      <c r="K46" s="99"/>
      <c r="L46" s="99"/>
      <c r="M46" s="99"/>
      <c r="N46" s="99"/>
      <c r="O46" s="99"/>
      <c r="P46" s="99"/>
      <c r="Q46" s="99"/>
      <c r="R46" s="99"/>
      <c r="S46" s="99"/>
      <c r="T46" s="99"/>
      <c r="U46" s="98"/>
    </row>
    <row r="47" spans="1:22" ht="77.849999999999994" customHeight="1" x14ac:dyDescent="0.5">
      <c r="B47" s="97" t="s">
        <v>189</v>
      </c>
      <c r="C47" s="99"/>
      <c r="D47" s="99"/>
      <c r="E47" s="99"/>
      <c r="F47" s="99"/>
      <c r="G47" s="99"/>
      <c r="H47" s="99"/>
      <c r="I47" s="99"/>
      <c r="J47" s="99"/>
      <c r="K47" s="99"/>
      <c r="L47" s="99"/>
      <c r="M47" s="99"/>
      <c r="N47" s="99"/>
      <c r="O47" s="99"/>
      <c r="P47" s="99"/>
      <c r="Q47" s="99"/>
      <c r="R47" s="99"/>
      <c r="S47" s="99"/>
      <c r="T47" s="99"/>
      <c r="U47" s="98"/>
    </row>
    <row r="48" spans="1:22" ht="34.5" customHeight="1" x14ac:dyDescent="0.5">
      <c r="B48" s="97" t="s">
        <v>190</v>
      </c>
      <c r="C48" s="99"/>
      <c r="D48" s="99"/>
      <c r="E48" s="99"/>
      <c r="F48" s="99"/>
      <c r="G48" s="99"/>
      <c r="H48" s="99"/>
      <c r="I48" s="99"/>
      <c r="J48" s="99"/>
      <c r="K48" s="99"/>
      <c r="L48" s="99"/>
      <c r="M48" s="99"/>
      <c r="N48" s="99"/>
      <c r="O48" s="99"/>
      <c r="P48" s="99"/>
      <c r="Q48" s="99"/>
      <c r="R48" s="99"/>
      <c r="S48" s="99"/>
      <c r="T48" s="99"/>
      <c r="U48" s="98"/>
    </row>
    <row r="49" spans="2:21" ht="103.5" customHeight="1" x14ac:dyDescent="0.5">
      <c r="B49" s="97" t="s">
        <v>191</v>
      </c>
      <c r="C49" s="99"/>
      <c r="D49" s="99"/>
      <c r="E49" s="99"/>
      <c r="F49" s="99"/>
      <c r="G49" s="99"/>
      <c r="H49" s="99"/>
      <c r="I49" s="99"/>
      <c r="J49" s="99"/>
      <c r="K49" s="99"/>
      <c r="L49" s="99"/>
      <c r="M49" s="99"/>
      <c r="N49" s="99"/>
      <c r="O49" s="99"/>
      <c r="P49" s="99"/>
      <c r="Q49" s="99"/>
      <c r="R49" s="99"/>
      <c r="S49" s="99"/>
      <c r="T49" s="99"/>
      <c r="U49" s="98"/>
    </row>
    <row r="50" spans="2:21" ht="34.5" customHeight="1" x14ac:dyDescent="0.5">
      <c r="B50" s="97" t="s">
        <v>192</v>
      </c>
      <c r="C50" s="99"/>
      <c r="D50" s="99"/>
      <c r="E50" s="99"/>
      <c r="F50" s="99"/>
      <c r="G50" s="99"/>
      <c r="H50" s="99"/>
      <c r="I50" s="99"/>
      <c r="J50" s="99"/>
      <c r="K50" s="99"/>
      <c r="L50" s="99"/>
      <c r="M50" s="99"/>
      <c r="N50" s="99"/>
      <c r="O50" s="99"/>
      <c r="P50" s="99"/>
      <c r="Q50" s="99"/>
      <c r="R50" s="99"/>
      <c r="S50" s="99"/>
      <c r="T50" s="99"/>
      <c r="U50" s="98"/>
    </row>
    <row r="51" spans="2:21" ht="34.5" customHeight="1" x14ac:dyDescent="0.5">
      <c r="B51" s="97" t="s">
        <v>193</v>
      </c>
      <c r="C51" s="99"/>
      <c r="D51" s="99"/>
      <c r="E51" s="99"/>
      <c r="F51" s="99"/>
      <c r="G51" s="99"/>
      <c r="H51" s="99"/>
      <c r="I51" s="99"/>
      <c r="J51" s="99"/>
      <c r="K51" s="99"/>
      <c r="L51" s="99"/>
      <c r="M51" s="99"/>
      <c r="N51" s="99"/>
      <c r="O51" s="99"/>
      <c r="P51" s="99"/>
      <c r="Q51" s="99"/>
      <c r="R51" s="99"/>
      <c r="S51" s="99"/>
      <c r="T51" s="99"/>
      <c r="U51" s="98"/>
    </row>
    <row r="52" spans="2:21" ht="75.75" customHeight="1" x14ac:dyDescent="0.5">
      <c r="B52" s="97" t="s">
        <v>194</v>
      </c>
      <c r="C52" s="99"/>
      <c r="D52" s="99"/>
      <c r="E52" s="99"/>
      <c r="F52" s="99"/>
      <c r="G52" s="99"/>
      <c r="H52" s="99"/>
      <c r="I52" s="99"/>
      <c r="J52" s="99"/>
      <c r="K52" s="99"/>
      <c r="L52" s="99"/>
      <c r="M52" s="99"/>
      <c r="N52" s="99"/>
      <c r="O52" s="99"/>
      <c r="P52" s="99"/>
      <c r="Q52" s="99"/>
      <c r="R52" s="99"/>
      <c r="S52" s="99"/>
      <c r="T52" s="99"/>
      <c r="U52" s="98"/>
    </row>
    <row r="53" spans="2:21" ht="78" customHeight="1" x14ac:dyDescent="0.5">
      <c r="B53" s="97" t="s">
        <v>195</v>
      </c>
      <c r="C53" s="99"/>
      <c r="D53" s="99"/>
      <c r="E53" s="99"/>
      <c r="F53" s="99"/>
      <c r="G53" s="99"/>
      <c r="H53" s="99"/>
      <c r="I53" s="99"/>
      <c r="J53" s="99"/>
      <c r="K53" s="99"/>
      <c r="L53" s="99"/>
      <c r="M53" s="99"/>
      <c r="N53" s="99"/>
      <c r="O53" s="99"/>
      <c r="P53" s="99"/>
      <c r="Q53" s="99"/>
      <c r="R53" s="99"/>
      <c r="S53" s="99"/>
      <c r="T53" s="99"/>
      <c r="U53" s="98"/>
    </row>
    <row r="54" spans="2:21" ht="112.7" customHeight="1" x14ac:dyDescent="0.5">
      <c r="B54" s="97" t="s">
        <v>196</v>
      </c>
      <c r="C54" s="99"/>
      <c r="D54" s="99"/>
      <c r="E54" s="99"/>
      <c r="F54" s="99"/>
      <c r="G54" s="99"/>
      <c r="H54" s="99"/>
      <c r="I54" s="99"/>
      <c r="J54" s="99"/>
      <c r="K54" s="99"/>
      <c r="L54" s="99"/>
      <c r="M54" s="99"/>
      <c r="N54" s="99"/>
      <c r="O54" s="99"/>
      <c r="P54" s="99"/>
      <c r="Q54" s="99"/>
      <c r="R54" s="99"/>
      <c r="S54" s="99"/>
      <c r="T54" s="99"/>
      <c r="U54" s="98"/>
    </row>
    <row r="55" spans="2:21" ht="76.7" customHeight="1" x14ac:dyDescent="0.5">
      <c r="B55" s="97" t="s">
        <v>197</v>
      </c>
      <c r="C55" s="99"/>
      <c r="D55" s="99"/>
      <c r="E55" s="99"/>
      <c r="F55" s="99"/>
      <c r="G55" s="99"/>
      <c r="H55" s="99"/>
      <c r="I55" s="99"/>
      <c r="J55" s="99"/>
      <c r="K55" s="99"/>
      <c r="L55" s="99"/>
      <c r="M55" s="99"/>
      <c r="N55" s="99"/>
      <c r="O55" s="99"/>
      <c r="P55" s="99"/>
      <c r="Q55" s="99"/>
      <c r="R55" s="99"/>
      <c r="S55" s="99"/>
      <c r="T55" s="99"/>
      <c r="U55" s="98"/>
    </row>
    <row r="56" spans="2:21" ht="81.2" customHeight="1" x14ac:dyDescent="0.5">
      <c r="B56" s="97" t="s">
        <v>198</v>
      </c>
      <c r="C56" s="99"/>
      <c r="D56" s="99"/>
      <c r="E56" s="99"/>
      <c r="F56" s="99"/>
      <c r="G56" s="99"/>
      <c r="H56" s="99"/>
      <c r="I56" s="99"/>
      <c r="J56" s="99"/>
      <c r="K56" s="99"/>
      <c r="L56" s="99"/>
      <c r="M56" s="99"/>
      <c r="N56" s="99"/>
      <c r="O56" s="99"/>
      <c r="P56" s="99"/>
      <c r="Q56" s="99"/>
      <c r="R56" s="99"/>
      <c r="S56" s="99"/>
      <c r="T56" s="99"/>
      <c r="U56" s="98"/>
    </row>
    <row r="57" spans="2:21" ht="76.7" customHeight="1" x14ac:dyDescent="0.5">
      <c r="B57" s="97" t="s">
        <v>199</v>
      </c>
      <c r="C57" s="99"/>
      <c r="D57" s="99"/>
      <c r="E57" s="99"/>
      <c r="F57" s="99"/>
      <c r="G57" s="99"/>
      <c r="H57" s="99"/>
      <c r="I57" s="99"/>
      <c r="J57" s="99"/>
      <c r="K57" s="99"/>
      <c r="L57" s="99"/>
      <c r="M57" s="99"/>
      <c r="N57" s="99"/>
      <c r="O57" s="99"/>
      <c r="P57" s="99"/>
      <c r="Q57" s="99"/>
      <c r="R57" s="99"/>
      <c r="S57" s="99"/>
      <c r="T57" s="99"/>
      <c r="U57" s="98"/>
    </row>
    <row r="58" spans="2:21" ht="80.25" customHeight="1" x14ac:dyDescent="0.5">
      <c r="B58" s="97" t="s">
        <v>200</v>
      </c>
      <c r="C58" s="99"/>
      <c r="D58" s="99"/>
      <c r="E58" s="99"/>
      <c r="F58" s="99"/>
      <c r="G58" s="99"/>
      <c r="H58" s="99"/>
      <c r="I58" s="99"/>
      <c r="J58" s="99"/>
      <c r="K58" s="99"/>
      <c r="L58" s="99"/>
      <c r="M58" s="99"/>
      <c r="N58" s="99"/>
      <c r="O58" s="99"/>
      <c r="P58" s="99"/>
      <c r="Q58" s="99"/>
      <c r="R58" s="99"/>
      <c r="S58" s="99"/>
      <c r="T58" s="99"/>
      <c r="U58" s="98"/>
    </row>
    <row r="59" spans="2:21" ht="79.5" customHeight="1" x14ac:dyDescent="0.5">
      <c r="B59" s="97" t="s">
        <v>201</v>
      </c>
      <c r="C59" s="99"/>
      <c r="D59" s="99"/>
      <c r="E59" s="99"/>
      <c r="F59" s="99"/>
      <c r="G59" s="99"/>
      <c r="H59" s="99"/>
      <c r="I59" s="99"/>
      <c r="J59" s="99"/>
      <c r="K59" s="99"/>
      <c r="L59" s="99"/>
      <c r="M59" s="99"/>
      <c r="N59" s="99"/>
      <c r="O59" s="99"/>
      <c r="P59" s="99"/>
      <c r="Q59" s="99"/>
      <c r="R59" s="99"/>
      <c r="S59" s="99"/>
      <c r="T59" s="99"/>
      <c r="U59" s="98"/>
    </row>
    <row r="60" spans="2:21" ht="81" customHeight="1" x14ac:dyDescent="0.5">
      <c r="B60" s="97" t="s">
        <v>202</v>
      </c>
      <c r="C60" s="99"/>
      <c r="D60" s="99"/>
      <c r="E60" s="99"/>
      <c r="F60" s="99"/>
      <c r="G60" s="99"/>
      <c r="H60" s="99"/>
      <c r="I60" s="99"/>
      <c r="J60" s="99"/>
      <c r="K60" s="99"/>
      <c r="L60" s="99"/>
      <c r="M60" s="99"/>
      <c r="N60" s="99"/>
      <c r="O60" s="99"/>
      <c r="P60" s="99"/>
      <c r="Q60" s="99"/>
      <c r="R60" s="99"/>
      <c r="S60" s="99"/>
      <c r="T60" s="99"/>
      <c r="U60" s="98"/>
    </row>
    <row r="61" spans="2:21" ht="80.45" customHeight="1" x14ac:dyDescent="0.5">
      <c r="B61" s="97" t="s">
        <v>203</v>
      </c>
      <c r="C61" s="99"/>
      <c r="D61" s="99"/>
      <c r="E61" s="99"/>
      <c r="F61" s="99"/>
      <c r="G61" s="99"/>
      <c r="H61" s="99"/>
      <c r="I61" s="99"/>
      <c r="J61" s="99"/>
      <c r="K61" s="99"/>
      <c r="L61" s="99"/>
      <c r="M61" s="99"/>
      <c r="N61" s="99"/>
      <c r="O61" s="99"/>
      <c r="P61" s="99"/>
      <c r="Q61" s="99"/>
      <c r="R61" s="99"/>
      <c r="S61" s="99"/>
      <c r="T61" s="99"/>
      <c r="U61" s="98"/>
    </row>
    <row r="62" spans="2:21" ht="82.7" customHeight="1" x14ac:dyDescent="0.5">
      <c r="B62" s="97" t="s">
        <v>204</v>
      </c>
      <c r="C62" s="99"/>
      <c r="D62" s="99"/>
      <c r="E62" s="99"/>
      <c r="F62" s="99"/>
      <c r="G62" s="99"/>
      <c r="H62" s="99"/>
      <c r="I62" s="99"/>
      <c r="J62" s="99"/>
      <c r="K62" s="99"/>
      <c r="L62" s="99"/>
      <c r="M62" s="99"/>
      <c r="N62" s="99"/>
      <c r="O62" s="99"/>
      <c r="P62" s="99"/>
      <c r="Q62" s="99"/>
      <c r="R62" s="99"/>
      <c r="S62" s="99"/>
      <c r="T62" s="99"/>
      <c r="U62" s="98"/>
    </row>
    <row r="63" spans="2:21" ht="35.25" customHeight="1" x14ac:dyDescent="0.5">
      <c r="B63" s="97" t="s">
        <v>205</v>
      </c>
      <c r="C63" s="99"/>
      <c r="D63" s="99"/>
      <c r="E63" s="99"/>
      <c r="F63" s="99"/>
      <c r="G63" s="99"/>
      <c r="H63" s="99"/>
      <c r="I63" s="99"/>
      <c r="J63" s="99"/>
      <c r="K63" s="99"/>
      <c r="L63" s="99"/>
      <c r="M63" s="99"/>
      <c r="N63" s="99"/>
      <c r="O63" s="99"/>
      <c r="P63" s="99"/>
      <c r="Q63" s="99"/>
      <c r="R63" s="99"/>
      <c r="S63" s="99"/>
      <c r="T63" s="99"/>
      <c r="U63" s="98"/>
    </row>
    <row r="64" spans="2:21" ht="81.2" customHeight="1" x14ac:dyDescent="0.5">
      <c r="B64" s="97" t="s">
        <v>206</v>
      </c>
      <c r="C64" s="99"/>
      <c r="D64" s="99"/>
      <c r="E64" s="99"/>
      <c r="F64" s="99"/>
      <c r="G64" s="99"/>
      <c r="H64" s="99"/>
      <c r="I64" s="99"/>
      <c r="J64" s="99"/>
      <c r="K64" s="99"/>
      <c r="L64" s="99"/>
      <c r="M64" s="99"/>
      <c r="N64" s="99"/>
      <c r="O64" s="99"/>
      <c r="P64" s="99"/>
      <c r="Q64" s="99"/>
      <c r="R64" s="99"/>
      <c r="S64" s="99"/>
      <c r="T64" s="99"/>
      <c r="U64" s="98"/>
    </row>
    <row r="65" spans="2:21" ht="81.2" customHeight="1" x14ac:dyDescent="0.5">
      <c r="B65" s="97" t="s">
        <v>207</v>
      </c>
      <c r="C65" s="99"/>
      <c r="D65" s="99"/>
      <c r="E65" s="99"/>
      <c r="F65" s="99"/>
      <c r="G65" s="99"/>
      <c r="H65" s="99"/>
      <c r="I65" s="99"/>
      <c r="J65" s="99"/>
      <c r="K65" s="99"/>
      <c r="L65" s="99"/>
      <c r="M65" s="99"/>
      <c r="N65" s="99"/>
      <c r="O65" s="99"/>
      <c r="P65" s="99"/>
      <c r="Q65" s="99"/>
      <c r="R65" s="99"/>
      <c r="S65" s="99"/>
      <c r="T65" s="99"/>
      <c r="U65" s="98"/>
    </row>
    <row r="66" spans="2:21" ht="34.5" customHeight="1" x14ac:dyDescent="0.5">
      <c r="B66" s="97" t="s">
        <v>208</v>
      </c>
      <c r="C66" s="99"/>
      <c r="D66" s="99"/>
      <c r="E66" s="99"/>
      <c r="F66" s="99"/>
      <c r="G66" s="99"/>
      <c r="H66" s="99"/>
      <c r="I66" s="99"/>
      <c r="J66" s="99"/>
      <c r="K66" s="99"/>
      <c r="L66" s="99"/>
      <c r="M66" s="99"/>
      <c r="N66" s="99"/>
      <c r="O66" s="99"/>
      <c r="P66" s="99"/>
      <c r="Q66" s="99"/>
      <c r="R66" s="99"/>
      <c r="S66" s="99"/>
      <c r="T66" s="99"/>
      <c r="U66" s="98"/>
    </row>
    <row r="67" spans="2:21" ht="34.5" customHeight="1" x14ac:dyDescent="0.5">
      <c r="B67" s="97" t="s">
        <v>209</v>
      </c>
      <c r="C67" s="99"/>
      <c r="D67" s="99"/>
      <c r="E67" s="99"/>
      <c r="F67" s="99"/>
      <c r="G67" s="99"/>
      <c r="H67" s="99"/>
      <c r="I67" s="99"/>
      <c r="J67" s="99"/>
      <c r="K67" s="99"/>
      <c r="L67" s="99"/>
      <c r="M67" s="99"/>
      <c r="N67" s="99"/>
      <c r="O67" s="99"/>
      <c r="P67" s="99"/>
      <c r="Q67" s="99"/>
      <c r="R67" s="99"/>
      <c r="S67" s="99"/>
      <c r="T67" s="99"/>
      <c r="U67" s="98"/>
    </row>
    <row r="68" spans="2:21" ht="81" customHeight="1" x14ac:dyDescent="0.5">
      <c r="B68" s="97" t="s">
        <v>210</v>
      </c>
      <c r="C68" s="99"/>
      <c r="D68" s="99"/>
      <c r="E68" s="99"/>
      <c r="F68" s="99"/>
      <c r="G68" s="99"/>
      <c r="H68" s="99"/>
      <c r="I68" s="99"/>
      <c r="J68" s="99"/>
      <c r="K68" s="99"/>
      <c r="L68" s="99"/>
      <c r="M68" s="99"/>
      <c r="N68" s="99"/>
      <c r="O68" s="99"/>
      <c r="P68" s="99"/>
      <c r="Q68" s="99"/>
      <c r="R68" s="99"/>
      <c r="S68" s="99"/>
      <c r="T68" s="99"/>
      <c r="U68" s="98"/>
    </row>
    <row r="69" spans="2:21" ht="35.1" customHeight="1" thickBot="1" x14ac:dyDescent="0.55000000000000004">
      <c r="B69" s="100" t="s">
        <v>211</v>
      </c>
      <c r="C69" s="102"/>
      <c r="D69" s="102"/>
      <c r="E69" s="102"/>
      <c r="F69" s="102"/>
      <c r="G69" s="102"/>
      <c r="H69" s="102"/>
      <c r="I69" s="102"/>
      <c r="J69" s="102"/>
      <c r="K69" s="102"/>
      <c r="L69" s="102"/>
      <c r="M69" s="102"/>
      <c r="N69" s="102"/>
      <c r="O69" s="102"/>
      <c r="P69" s="102"/>
      <c r="Q69" s="102"/>
      <c r="R69" s="102"/>
      <c r="S69" s="102"/>
      <c r="T69" s="102"/>
      <c r="U69" s="101"/>
    </row>
  </sheetData>
  <mergeCells count="128">
    <mergeCell ref="B65:U65"/>
    <mergeCell ref="B66:U66"/>
    <mergeCell ref="B67:U67"/>
    <mergeCell ref="B68:U68"/>
    <mergeCell ref="B69:U69"/>
    <mergeCell ref="B59:U59"/>
    <mergeCell ref="B60:U60"/>
    <mergeCell ref="B61:U61"/>
    <mergeCell ref="B62:U62"/>
    <mergeCell ref="B63:U63"/>
    <mergeCell ref="B64:U64"/>
    <mergeCell ref="B53:U53"/>
    <mergeCell ref="B54:U54"/>
    <mergeCell ref="B55:U55"/>
    <mergeCell ref="B56:U56"/>
    <mergeCell ref="B57:U57"/>
    <mergeCell ref="B58:U58"/>
    <mergeCell ref="B47:U47"/>
    <mergeCell ref="B48:U48"/>
    <mergeCell ref="B49:U49"/>
    <mergeCell ref="B50:U50"/>
    <mergeCell ref="B51:U51"/>
    <mergeCell ref="B52:U52"/>
    <mergeCell ref="B40:D40"/>
    <mergeCell ref="B41:D41"/>
    <mergeCell ref="B43:U43"/>
    <mergeCell ref="B44:U44"/>
    <mergeCell ref="B45:U45"/>
    <mergeCell ref="B46:U46"/>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1"/>
  <sheetViews>
    <sheetView zoomScale="80" zoomScaleNormal="80" zoomScaleSheetLayoutView="80" workbookViewId="0">
      <selection activeCell="L14" sqref="L14:O14"/>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212</v>
      </c>
      <c r="D4" s="19" t="s">
        <v>213</v>
      </c>
      <c r="E4" s="19"/>
      <c r="F4" s="19"/>
      <c r="G4" s="19"/>
      <c r="H4" s="19"/>
      <c r="I4" s="20"/>
      <c r="J4" s="21" t="s">
        <v>10</v>
      </c>
      <c r="K4" s="22" t="s">
        <v>11</v>
      </c>
      <c r="L4" s="23" t="s">
        <v>12</v>
      </c>
      <c r="M4" s="23"/>
      <c r="N4" s="23"/>
      <c r="O4" s="23"/>
      <c r="P4" s="21" t="s">
        <v>13</v>
      </c>
      <c r="Q4" s="23" t="s">
        <v>214</v>
      </c>
      <c r="R4" s="23"/>
      <c r="S4" s="21" t="s">
        <v>15</v>
      </c>
      <c r="T4" s="23" t="s">
        <v>16</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215</v>
      </c>
      <c r="D6" s="29"/>
      <c r="E6" s="29"/>
      <c r="F6" s="29"/>
      <c r="G6" s="29"/>
      <c r="H6" s="30"/>
      <c r="I6" s="30"/>
      <c r="J6" s="30" t="s">
        <v>20</v>
      </c>
      <c r="K6" s="29" t="s">
        <v>216</v>
      </c>
      <c r="L6" s="29"/>
      <c r="M6" s="29"/>
      <c r="N6" s="31"/>
      <c r="O6" s="32" t="s">
        <v>22</v>
      </c>
      <c r="P6" s="29" t="s">
        <v>217</v>
      </c>
      <c r="Q6" s="29"/>
      <c r="R6" s="33"/>
      <c r="S6" s="32" t="s">
        <v>24</v>
      </c>
      <c r="T6" s="29" t="s">
        <v>218</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219</v>
      </c>
      <c r="D11" s="62"/>
      <c r="E11" s="62"/>
      <c r="F11" s="62"/>
      <c r="G11" s="62"/>
      <c r="H11" s="62"/>
      <c r="I11" s="62" t="s">
        <v>220</v>
      </c>
      <c r="J11" s="62"/>
      <c r="K11" s="62"/>
      <c r="L11" s="62" t="s">
        <v>221</v>
      </c>
      <c r="M11" s="62"/>
      <c r="N11" s="62"/>
      <c r="O11" s="62"/>
      <c r="P11" s="63" t="s">
        <v>222</v>
      </c>
      <c r="Q11" s="63" t="s">
        <v>223</v>
      </c>
      <c r="R11" s="104" t="s">
        <v>56</v>
      </c>
      <c r="S11" s="104" t="s">
        <v>56</v>
      </c>
      <c r="T11" s="104" t="s">
        <v>56</v>
      </c>
      <c r="U11" s="64" t="str">
        <f t="shared" ref="U11:U32" si="0">IF(ISERR(T11/S11*100),"N/A",T11/S11*100)</f>
        <v>N/A</v>
      </c>
    </row>
    <row r="12" spans="1:34" ht="75" customHeight="1" thickTop="1" thickBot="1" x14ac:dyDescent="0.55000000000000004">
      <c r="A12" s="60"/>
      <c r="B12" s="61" t="s">
        <v>49</v>
      </c>
      <c r="C12" s="62" t="s">
        <v>224</v>
      </c>
      <c r="D12" s="62"/>
      <c r="E12" s="62"/>
      <c r="F12" s="62"/>
      <c r="G12" s="62"/>
      <c r="H12" s="62"/>
      <c r="I12" s="62" t="s">
        <v>225</v>
      </c>
      <c r="J12" s="62"/>
      <c r="K12" s="62"/>
      <c r="L12" s="62" t="s">
        <v>226</v>
      </c>
      <c r="M12" s="62"/>
      <c r="N12" s="62"/>
      <c r="O12" s="62"/>
      <c r="P12" s="63" t="s">
        <v>227</v>
      </c>
      <c r="Q12" s="63" t="s">
        <v>127</v>
      </c>
      <c r="R12" s="104">
        <v>2.4</v>
      </c>
      <c r="S12" s="104" t="s">
        <v>56</v>
      </c>
      <c r="T12" s="104" t="s">
        <v>56</v>
      </c>
      <c r="U12" s="64" t="str">
        <f t="shared" si="0"/>
        <v>N/A</v>
      </c>
    </row>
    <row r="13" spans="1:34" ht="75" customHeight="1" thickTop="1" x14ac:dyDescent="0.5">
      <c r="A13" s="60"/>
      <c r="B13" s="61" t="s">
        <v>57</v>
      </c>
      <c r="C13" s="62" t="s">
        <v>228</v>
      </c>
      <c r="D13" s="62"/>
      <c r="E13" s="62"/>
      <c r="F13" s="62"/>
      <c r="G13" s="62"/>
      <c r="H13" s="62"/>
      <c r="I13" s="62" t="s">
        <v>229</v>
      </c>
      <c r="J13" s="62"/>
      <c r="K13" s="62"/>
      <c r="L13" s="62" t="s">
        <v>230</v>
      </c>
      <c r="M13" s="62"/>
      <c r="N13" s="62"/>
      <c r="O13" s="62"/>
      <c r="P13" s="63" t="s">
        <v>44</v>
      </c>
      <c r="Q13" s="63" t="s">
        <v>45</v>
      </c>
      <c r="R13" s="63">
        <v>17.88</v>
      </c>
      <c r="S13" s="63">
        <v>0.01</v>
      </c>
      <c r="T13" s="63">
        <v>0</v>
      </c>
      <c r="U13" s="64">
        <f t="shared" si="0"/>
        <v>0</v>
      </c>
    </row>
    <row r="14" spans="1:34" ht="75" customHeight="1" x14ac:dyDescent="0.5">
      <c r="A14" s="60"/>
      <c r="B14" s="65" t="s">
        <v>46</v>
      </c>
      <c r="C14" s="66" t="s">
        <v>46</v>
      </c>
      <c r="D14" s="66"/>
      <c r="E14" s="66"/>
      <c r="F14" s="66"/>
      <c r="G14" s="66"/>
      <c r="H14" s="66"/>
      <c r="I14" s="66" t="s">
        <v>231</v>
      </c>
      <c r="J14" s="66"/>
      <c r="K14" s="66"/>
      <c r="L14" s="66" t="s">
        <v>232</v>
      </c>
      <c r="M14" s="66"/>
      <c r="N14" s="66"/>
      <c r="O14" s="66"/>
      <c r="P14" s="67" t="s">
        <v>123</v>
      </c>
      <c r="Q14" s="67" t="s">
        <v>45</v>
      </c>
      <c r="R14" s="103">
        <v>18145</v>
      </c>
      <c r="S14" s="103">
        <v>10</v>
      </c>
      <c r="T14" s="103">
        <v>0</v>
      </c>
      <c r="U14" s="68">
        <f t="shared" si="0"/>
        <v>0</v>
      </c>
    </row>
    <row r="15" spans="1:34" ht="75" customHeight="1" x14ac:dyDescent="0.5">
      <c r="A15" s="60"/>
      <c r="B15" s="65" t="s">
        <v>46</v>
      </c>
      <c r="C15" s="66" t="s">
        <v>46</v>
      </c>
      <c r="D15" s="66"/>
      <c r="E15" s="66"/>
      <c r="F15" s="66"/>
      <c r="G15" s="66"/>
      <c r="H15" s="66"/>
      <c r="I15" s="66" t="s">
        <v>233</v>
      </c>
      <c r="J15" s="66"/>
      <c r="K15" s="66"/>
      <c r="L15" s="66" t="s">
        <v>234</v>
      </c>
      <c r="M15" s="66"/>
      <c r="N15" s="66"/>
      <c r="O15" s="66"/>
      <c r="P15" s="67" t="s">
        <v>44</v>
      </c>
      <c r="Q15" s="67" t="s">
        <v>137</v>
      </c>
      <c r="R15" s="67">
        <v>39.56</v>
      </c>
      <c r="S15" s="67">
        <v>0.02</v>
      </c>
      <c r="T15" s="67">
        <v>0</v>
      </c>
      <c r="U15" s="68">
        <f t="shared" si="0"/>
        <v>0</v>
      </c>
    </row>
    <row r="16" spans="1:34" ht="75" customHeight="1" x14ac:dyDescent="0.5">
      <c r="A16" s="60"/>
      <c r="B16" s="65" t="s">
        <v>46</v>
      </c>
      <c r="C16" s="66" t="s">
        <v>235</v>
      </c>
      <c r="D16" s="66"/>
      <c r="E16" s="66"/>
      <c r="F16" s="66"/>
      <c r="G16" s="66"/>
      <c r="H16" s="66"/>
      <c r="I16" s="66" t="s">
        <v>236</v>
      </c>
      <c r="J16" s="66"/>
      <c r="K16" s="66"/>
      <c r="L16" s="66" t="s">
        <v>237</v>
      </c>
      <c r="M16" s="66"/>
      <c r="N16" s="66"/>
      <c r="O16" s="66"/>
      <c r="P16" s="67" t="s">
        <v>123</v>
      </c>
      <c r="Q16" s="67" t="s">
        <v>45</v>
      </c>
      <c r="R16" s="103">
        <v>27727</v>
      </c>
      <c r="S16" s="103">
        <v>100</v>
      </c>
      <c r="T16" s="103">
        <v>0</v>
      </c>
      <c r="U16" s="68">
        <f t="shared" si="0"/>
        <v>0</v>
      </c>
    </row>
    <row r="17" spans="1:21" ht="75" customHeight="1" x14ac:dyDescent="0.5">
      <c r="A17" s="60"/>
      <c r="B17" s="65" t="s">
        <v>46</v>
      </c>
      <c r="C17" s="66" t="s">
        <v>46</v>
      </c>
      <c r="D17" s="66"/>
      <c r="E17" s="66"/>
      <c r="F17" s="66"/>
      <c r="G17" s="66"/>
      <c r="H17" s="66"/>
      <c r="I17" s="66" t="s">
        <v>238</v>
      </c>
      <c r="J17" s="66"/>
      <c r="K17" s="66"/>
      <c r="L17" s="66" t="s">
        <v>239</v>
      </c>
      <c r="M17" s="66"/>
      <c r="N17" s="66"/>
      <c r="O17" s="66"/>
      <c r="P17" s="67" t="s">
        <v>44</v>
      </c>
      <c r="Q17" s="67" t="s">
        <v>45</v>
      </c>
      <c r="R17" s="67">
        <v>1.67</v>
      </c>
      <c r="S17" s="67">
        <v>0.01</v>
      </c>
      <c r="T17" s="67">
        <v>0</v>
      </c>
      <c r="U17" s="68">
        <f t="shared" si="0"/>
        <v>0</v>
      </c>
    </row>
    <row r="18" spans="1:21" ht="75" customHeight="1" x14ac:dyDescent="0.5">
      <c r="A18" s="60"/>
      <c r="B18" s="65" t="s">
        <v>46</v>
      </c>
      <c r="C18" s="66" t="s">
        <v>46</v>
      </c>
      <c r="D18" s="66"/>
      <c r="E18" s="66"/>
      <c r="F18" s="66"/>
      <c r="G18" s="66"/>
      <c r="H18" s="66"/>
      <c r="I18" s="66" t="s">
        <v>240</v>
      </c>
      <c r="J18" s="66"/>
      <c r="K18" s="66"/>
      <c r="L18" s="66" t="s">
        <v>241</v>
      </c>
      <c r="M18" s="66"/>
      <c r="N18" s="66"/>
      <c r="O18" s="66"/>
      <c r="P18" s="67" t="s">
        <v>44</v>
      </c>
      <c r="Q18" s="67" t="s">
        <v>45</v>
      </c>
      <c r="R18" s="67">
        <v>0.32</v>
      </c>
      <c r="S18" s="67">
        <v>0.01</v>
      </c>
      <c r="T18" s="67">
        <v>0</v>
      </c>
      <c r="U18" s="68">
        <f t="shared" si="0"/>
        <v>0</v>
      </c>
    </row>
    <row r="19" spans="1:21" ht="75" customHeight="1" x14ac:dyDescent="0.5">
      <c r="A19" s="60"/>
      <c r="B19" s="65" t="s">
        <v>46</v>
      </c>
      <c r="C19" s="66" t="s">
        <v>46</v>
      </c>
      <c r="D19" s="66"/>
      <c r="E19" s="66"/>
      <c r="F19" s="66"/>
      <c r="G19" s="66"/>
      <c r="H19" s="66"/>
      <c r="I19" s="66" t="s">
        <v>242</v>
      </c>
      <c r="J19" s="66"/>
      <c r="K19" s="66"/>
      <c r="L19" s="66" t="s">
        <v>243</v>
      </c>
      <c r="M19" s="66"/>
      <c r="N19" s="66"/>
      <c r="O19" s="66"/>
      <c r="P19" s="67" t="s">
        <v>44</v>
      </c>
      <c r="Q19" s="67" t="s">
        <v>45</v>
      </c>
      <c r="R19" s="67">
        <v>2.86</v>
      </c>
      <c r="S19" s="67">
        <v>0.02</v>
      </c>
      <c r="T19" s="67">
        <v>0</v>
      </c>
      <c r="U19" s="68">
        <f t="shared" si="0"/>
        <v>0</v>
      </c>
    </row>
    <row r="20" spans="1:21" ht="75" customHeight="1" x14ac:dyDescent="0.5">
      <c r="A20" s="60"/>
      <c r="B20" s="65" t="s">
        <v>46</v>
      </c>
      <c r="C20" s="66" t="s">
        <v>46</v>
      </c>
      <c r="D20" s="66"/>
      <c r="E20" s="66"/>
      <c r="F20" s="66"/>
      <c r="G20" s="66"/>
      <c r="H20" s="66"/>
      <c r="I20" s="66" t="s">
        <v>244</v>
      </c>
      <c r="J20" s="66"/>
      <c r="K20" s="66"/>
      <c r="L20" s="66" t="s">
        <v>245</v>
      </c>
      <c r="M20" s="66"/>
      <c r="N20" s="66"/>
      <c r="O20" s="66"/>
      <c r="P20" s="67" t="s">
        <v>44</v>
      </c>
      <c r="Q20" s="67" t="s">
        <v>45</v>
      </c>
      <c r="R20" s="67">
        <v>1.1499999999999999</v>
      </c>
      <c r="S20" s="67">
        <v>0.02</v>
      </c>
      <c r="T20" s="67">
        <v>0</v>
      </c>
      <c r="U20" s="68">
        <f t="shared" si="0"/>
        <v>0</v>
      </c>
    </row>
    <row r="21" spans="1:21" ht="75" customHeight="1" thickBot="1" x14ac:dyDescent="0.55000000000000004">
      <c r="A21" s="60"/>
      <c r="B21" s="65" t="s">
        <v>46</v>
      </c>
      <c r="C21" s="66" t="s">
        <v>46</v>
      </c>
      <c r="D21" s="66"/>
      <c r="E21" s="66"/>
      <c r="F21" s="66"/>
      <c r="G21" s="66"/>
      <c r="H21" s="66"/>
      <c r="I21" s="66" t="s">
        <v>246</v>
      </c>
      <c r="J21" s="66"/>
      <c r="K21" s="66"/>
      <c r="L21" s="66" t="s">
        <v>247</v>
      </c>
      <c r="M21" s="66"/>
      <c r="N21" s="66"/>
      <c r="O21" s="66"/>
      <c r="P21" s="67" t="s">
        <v>123</v>
      </c>
      <c r="Q21" s="67" t="s">
        <v>137</v>
      </c>
      <c r="R21" s="67">
        <v>60.44</v>
      </c>
      <c r="S21" s="67">
        <v>0.22</v>
      </c>
      <c r="T21" s="67">
        <v>0</v>
      </c>
      <c r="U21" s="68">
        <f t="shared" si="0"/>
        <v>0</v>
      </c>
    </row>
    <row r="22" spans="1:21" ht="75" customHeight="1" thickTop="1" x14ac:dyDescent="0.5">
      <c r="A22" s="60"/>
      <c r="B22" s="61" t="s">
        <v>65</v>
      </c>
      <c r="C22" s="62" t="s">
        <v>248</v>
      </c>
      <c r="D22" s="62"/>
      <c r="E22" s="62"/>
      <c r="F22" s="62"/>
      <c r="G22" s="62"/>
      <c r="H22" s="62"/>
      <c r="I22" s="62" t="s">
        <v>249</v>
      </c>
      <c r="J22" s="62"/>
      <c r="K22" s="62"/>
      <c r="L22" s="62" t="s">
        <v>250</v>
      </c>
      <c r="M22" s="62"/>
      <c r="N22" s="62"/>
      <c r="O22" s="62"/>
      <c r="P22" s="63" t="s">
        <v>44</v>
      </c>
      <c r="Q22" s="63" t="s">
        <v>78</v>
      </c>
      <c r="R22" s="63">
        <v>70</v>
      </c>
      <c r="S22" s="63">
        <v>7.0000000000000007E-2</v>
      </c>
      <c r="T22" s="63">
        <v>0</v>
      </c>
      <c r="U22" s="64">
        <f t="shared" si="0"/>
        <v>0</v>
      </c>
    </row>
    <row r="23" spans="1:21" ht="75" customHeight="1" x14ac:dyDescent="0.5">
      <c r="A23" s="60"/>
      <c r="B23" s="65" t="s">
        <v>46</v>
      </c>
      <c r="C23" s="66" t="s">
        <v>251</v>
      </c>
      <c r="D23" s="66"/>
      <c r="E23" s="66"/>
      <c r="F23" s="66"/>
      <c r="G23" s="66"/>
      <c r="H23" s="66"/>
      <c r="I23" s="66" t="s">
        <v>252</v>
      </c>
      <c r="J23" s="66"/>
      <c r="K23" s="66"/>
      <c r="L23" s="66" t="s">
        <v>253</v>
      </c>
      <c r="M23" s="66"/>
      <c r="N23" s="66"/>
      <c r="O23" s="66"/>
      <c r="P23" s="67" t="s">
        <v>254</v>
      </c>
      <c r="Q23" s="67" t="s">
        <v>255</v>
      </c>
      <c r="R23" s="103">
        <v>45872</v>
      </c>
      <c r="S23" s="103">
        <v>26</v>
      </c>
      <c r="T23" s="103">
        <v>0</v>
      </c>
      <c r="U23" s="68">
        <f t="shared" si="0"/>
        <v>0</v>
      </c>
    </row>
    <row r="24" spans="1:21" ht="75" customHeight="1" x14ac:dyDescent="0.5">
      <c r="A24" s="60"/>
      <c r="B24" s="65" t="s">
        <v>46</v>
      </c>
      <c r="C24" s="66" t="s">
        <v>256</v>
      </c>
      <c r="D24" s="66"/>
      <c r="E24" s="66"/>
      <c r="F24" s="66"/>
      <c r="G24" s="66"/>
      <c r="H24" s="66"/>
      <c r="I24" s="66" t="s">
        <v>257</v>
      </c>
      <c r="J24" s="66"/>
      <c r="K24" s="66"/>
      <c r="L24" s="66" t="s">
        <v>258</v>
      </c>
      <c r="M24" s="66"/>
      <c r="N24" s="66"/>
      <c r="O24" s="66"/>
      <c r="P24" s="67" t="s">
        <v>165</v>
      </c>
      <c r="Q24" s="67" t="s">
        <v>78</v>
      </c>
      <c r="R24" s="103">
        <v>30</v>
      </c>
      <c r="S24" s="103">
        <v>45</v>
      </c>
      <c r="T24" s="103">
        <v>0</v>
      </c>
      <c r="U24" s="68">
        <f t="shared" si="0"/>
        <v>0</v>
      </c>
    </row>
    <row r="25" spans="1:21" ht="75" customHeight="1" x14ac:dyDescent="0.5">
      <c r="A25" s="60"/>
      <c r="B25" s="65" t="s">
        <v>46</v>
      </c>
      <c r="C25" s="66" t="s">
        <v>259</v>
      </c>
      <c r="D25" s="66"/>
      <c r="E25" s="66"/>
      <c r="F25" s="66"/>
      <c r="G25" s="66"/>
      <c r="H25" s="66"/>
      <c r="I25" s="66" t="s">
        <v>260</v>
      </c>
      <c r="J25" s="66"/>
      <c r="K25" s="66"/>
      <c r="L25" s="66" t="s">
        <v>261</v>
      </c>
      <c r="M25" s="66"/>
      <c r="N25" s="66"/>
      <c r="O25" s="66"/>
      <c r="P25" s="67" t="s">
        <v>44</v>
      </c>
      <c r="Q25" s="67" t="s">
        <v>78</v>
      </c>
      <c r="R25" s="67">
        <v>50</v>
      </c>
      <c r="S25" s="67">
        <v>0.05</v>
      </c>
      <c r="T25" s="67">
        <v>0</v>
      </c>
      <c r="U25" s="68">
        <f t="shared" si="0"/>
        <v>0</v>
      </c>
    </row>
    <row r="26" spans="1:21" ht="75" customHeight="1" x14ac:dyDescent="0.5">
      <c r="A26" s="60"/>
      <c r="B26" s="65" t="s">
        <v>46</v>
      </c>
      <c r="C26" s="66" t="s">
        <v>46</v>
      </c>
      <c r="D26" s="66"/>
      <c r="E26" s="66"/>
      <c r="F26" s="66"/>
      <c r="G26" s="66"/>
      <c r="H26" s="66"/>
      <c r="I26" s="66" t="s">
        <v>262</v>
      </c>
      <c r="J26" s="66"/>
      <c r="K26" s="66"/>
      <c r="L26" s="66" t="s">
        <v>263</v>
      </c>
      <c r="M26" s="66"/>
      <c r="N26" s="66"/>
      <c r="O26" s="66"/>
      <c r="P26" s="67" t="s">
        <v>44</v>
      </c>
      <c r="Q26" s="67" t="s">
        <v>61</v>
      </c>
      <c r="R26" s="67">
        <v>37</v>
      </c>
      <c r="S26" s="67">
        <v>0.03</v>
      </c>
      <c r="T26" s="67">
        <v>0</v>
      </c>
      <c r="U26" s="68">
        <f t="shared" si="0"/>
        <v>0</v>
      </c>
    </row>
    <row r="27" spans="1:21" ht="75" customHeight="1" x14ac:dyDescent="0.5">
      <c r="A27" s="60"/>
      <c r="B27" s="65" t="s">
        <v>46</v>
      </c>
      <c r="C27" s="66" t="s">
        <v>46</v>
      </c>
      <c r="D27" s="66"/>
      <c r="E27" s="66"/>
      <c r="F27" s="66"/>
      <c r="G27" s="66"/>
      <c r="H27" s="66"/>
      <c r="I27" s="66" t="s">
        <v>264</v>
      </c>
      <c r="J27" s="66"/>
      <c r="K27" s="66"/>
      <c r="L27" s="66" t="s">
        <v>265</v>
      </c>
      <c r="M27" s="66"/>
      <c r="N27" s="66"/>
      <c r="O27" s="66"/>
      <c r="P27" s="67" t="s">
        <v>44</v>
      </c>
      <c r="Q27" s="67" t="s">
        <v>78</v>
      </c>
      <c r="R27" s="67">
        <v>10.18</v>
      </c>
      <c r="S27" s="67">
        <v>0.02</v>
      </c>
      <c r="T27" s="67">
        <v>0</v>
      </c>
      <c r="U27" s="68">
        <f t="shared" si="0"/>
        <v>0</v>
      </c>
    </row>
    <row r="28" spans="1:21" ht="75" customHeight="1" x14ac:dyDescent="0.5">
      <c r="A28" s="60"/>
      <c r="B28" s="65" t="s">
        <v>46</v>
      </c>
      <c r="C28" s="66" t="s">
        <v>46</v>
      </c>
      <c r="D28" s="66"/>
      <c r="E28" s="66"/>
      <c r="F28" s="66"/>
      <c r="G28" s="66"/>
      <c r="H28" s="66"/>
      <c r="I28" s="66" t="s">
        <v>266</v>
      </c>
      <c r="J28" s="66"/>
      <c r="K28" s="66"/>
      <c r="L28" s="66" t="s">
        <v>267</v>
      </c>
      <c r="M28" s="66"/>
      <c r="N28" s="66"/>
      <c r="O28" s="66"/>
      <c r="P28" s="67" t="s">
        <v>44</v>
      </c>
      <c r="Q28" s="67" t="s">
        <v>61</v>
      </c>
      <c r="R28" s="67">
        <v>63</v>
      </c>
      <c r="S28" s="67">
        <v>0.03</v>
      </c>
      <c r="T28" s="67">
        <v>0</v>
      </c>
      <c r="U28" s="68">
        <f t="shared" si="0"/>
        <v>0</v>
      </c>
    </row>
    <row r="29" spans="1:21" ht="75" customHeight="1" x14ac:dyDescent="0.5">
      <c r="A29" s="60"/>
      <c r="B29" s="65" t="s">
        <v>46</v>
      </c>
      <c r="C29" s="66" t="s">
        <v>268</v>
      </c>
      <c r="D29" s="66"/>
      <c r="E29" s="66"/>
      <c r="F29" s="66"/>
      <c r="G29" s="66"/>
      <c r="H29" s="66"/>
      <c r="I29" s="66" t="s">
        <v>269</v>
      </c>
      <c r="J29" s="66"/>
      <c r="K29" s="66"/>
      <c r="L29" s="66" t="s">
        <v>270</v>
      </c>
      <c r="M29" s="66"/>
      <c r="N29" s="66"/>
      <c r="O29" s="66"/>
      <c r="P29" s="67" t="s">
        <v>44</v>
      </c>
      <c r="Q29" s="67" t="s">
        <v>61</v>
      </c>
      <c r="R29" s="67">
        <v>100</v>
      </c>
      <c r="S29" s="67">
        <v>0.22</v>
      </c>
      <c r="T29" s="67">
        <v>0</v>
      </c>
      <c r="U29" s="68">
        <f t="shared" si="0"/>
        <v>0</v>
      </c>
    </row>
    <row r="30" spans="1:21" ht="75" customHeight="1" x14ac:dyDescent="0.5">
      <c r="A30" s="60"/>
      <c r="B30" s="65" t="s">
        <v>46</v>
      </c>
      <c r="C30" s="66" t="s">
        <v>271</v>
      </c>
      <c r="D30" s="66"/>
      <c r="E30" s="66"/>
      <c r="F30" s="66"/>
      <c r="G30" s="66"/>
      <c r="H30" s="66"/>
      <c r="I30" s="66" t="s">
        <v>272</v>
      </c>
      <c r="J30" s="66"/>
      <c r="K30" s="66"/>
      <c r="L30" s="66" t="s">
        <v>273</v>
      </c>
      <c r="M30" s="66"/>
      <c r="N30" s="66"/>
      <c r="O30" s="66"/>
      <c r="P30" s="67" t="s">
        <v>44</v>
      </c>
      <c r="Q30" s="67" t="s">
        <v>274</v>
      </c>
      <c r="R30" s="67">
        <v>100</v>
      </c>
      <c r="S30" s="67" t="s">
        <v>56</v>
      </c>
      <c r="T30" s="67" t="s">
        <v>56</v>
      </c>
      <c r="U30" s="68" t="str">
        <f t="shared" si="0"/>
        <v>N/A</v>
      </c>
    </row>
    <row r="31" spans="1:21" ht="75" customHeight="1" x14ac:dyDescent="0.5">
      <c r="A31" s="60"/>
      <c r="B31" s="65" t="s">
        <v>46</v>
      </c>
      <c r="C31" s="66" t="s">
        <v>275</v>
      </c>
      <c r="D31" s="66"/>
      <c r="E31" s="66"/>
      <c r="F31" s="66"/>
      <c r="G31" s="66"/>
      <c r="H31" s="66"/>
      <c r="I31" s="66" t="s">
        <v>276</v>
      </c>
      <c r="J31" s="66"/>
      <c r="K31" s="66"/>
      <c r="L31" s="66" t="s">
        <v>277</v>
      </c>
      <c r="M31" s="66"/>
      <c r="N31" s="66"/>
      <c r="O31" s="66"/>
      <c r="P31" s="67" t="s">
        <v>44</v>
      </c>
      <c r="Q31" s="67" t="s">
        <v>78</v>
      </c>
      <c r="R31" s="67">
        <v>33.630000000000003</v>
      </c>
      <c r="S31" s="67">
        <v>0.03</v>
      </c>
      <c r="T31" s="67">
        <v>91.38</v>
      </c>
      <c r="U31" s="68">
        <f t="shared" si="0"/>
        <v>304600</v>
      </c>
    </row>
    <row r="32" spans="1:21" ht="75" customHeight="1" thickBot="1" x14ac:dyDescent="0.55000000000000004">
      <c r="A32" s="60"/>
      <c r="B32" s="65" t="s">
        <v>46</v>
      </c>
      <c r="C32" s="66" t="s">
        <v>46</v>
      </c>
      <c r="D32" s="66"/>
      <c r="E32" s="66"/>
      <c r="F32" s="66"/>
      <c r="G32" s="66"/>
      <c r="H32" s="66"/>
      <c r="I32" s="66" t="s">
        <v>278</v>
      </c>
      <c r="J32" s="66"/>
      <c r="K32" s="66"/>
      <c r="L32" s="66" t="s">
        <v>279</v>
      </c>
      <c r="M32" s="66"/>
      <c r="N32" s="66"/>
      <c r="O32" s="66"/>
      <c r="P32" s="67" t="s">
        <v>44</v>
      </c>
      <c r="Q32" s="67" t="s">
        <v>78</v>
      </c>
      <c r="R32" s="67">
        <v>58.84</v>
      </c>
      <c r="S32" s="67">
        <v>56.99</v>
      </c>
      <c r="T32" s="67">
        <v>51.8</v>
      </c>
      <c r="U32" s="68">
        <f t="shared" si="0"/>
        <v>90.893139147218804</v>
      </c>
    </row>
    <row r="33" spans="2:22" ht="22.5" customHeight="1" thickTop="1" thickBot="1" x14ac:dyDescent="0.55000000000000004">
      <c r="B33" s="13" t="s">
        <v>82</v>
      </c>
      <c r="C33" s="14"/>
      <c r="D33" s="14"/>
      <c r="E33" s="14"/>
      <c r="F33" s="14"/>
      <c r="G33" s="14"/>
      <c r="H33" s="15"/>
      <c r="I33" s="15"/>
      <c r="J33" s="15"/>
      <c r="K33" s="15"/>
      <c r="L33" s="15"/>
      <c r="M33" s="15"/>
      <c r="N33" s="15"/>
      <c r="O33" s="15"/>
      <c r="P33" s="15"/>
      <c r="Q33" s="15"/>
      <c r="R33" s="15"/>
      <c r="S33" s="15"/>
      <c r="T33" s="15"/>
      <c r="U33" s="16"/>
      <c r="V33" s="69"/>
    </row>
    <row r="34" spans="2:22" ht="26.25" customHeight="1" thickTop="1" x14ac:dyDescent="0.5">
      <c r="B34" s="70"/>
      <c r="C34" s="71"/>
      <c r="D34" s="71"/>
      <c r="E34" s="71"/>
      <c r="F34" s="71"/>
      <c r="G34" s="71"/>
      <c r="H34" s="72"/>
      <c r="I34" s="72"/>
      <c r="J34" s="72"/>
      <c r="K34" s="72"/>
      <c r="L34" s="72"/>
      <c r="M34" s="72"/>
      <c r="N34" s="72"/>
      <c r="O34" s="72"/>
      <c r="P34" s="73"/>
      <c r="Q34" s="74"/>
      <c r="R34" s="75" t="s">
        <v>83</v>
      </c>
      <c r="S34" s="44" t="s">
        <v>84</v>
      </c>
      <c r="T34" s="75" t="s">
        <v>85</v>
      </c>
      <c r="U34" s="44" t="s">
        <v>86</v>
      </c>
    </row>
    <row r="35" spans="2:22" ht="26.25" customHeight="1" thickBot="1" x14ac:dyDescent="0.55000000000000004">
      <c r="B35" s="76"/>
      <c r="C35" s="77"/>
      <c r="D35" s="77"/>
      <c r="E35" s="77"/>
      <c r="F35" s="77"/>
      <c r="G35" s="77"/>
      <c r="H35" s="78"/>
      <c r="I35" s="78"/>
      <c r="J35" s="78"/>
      <c r="K35" s="78"/>
      <c r="L35" s="78"/>
      <c r="M35" s="78"/>
      <c r="N35" s="78"/>
      <c r="O35" s="78"/>
      <c r="P35" s="79"/>
      <c r="Q35" s="80"/>
      <c r="R35" s="81" t="s">
        <v>87</v>
      </c>
      <c r="S35" s="80" t="s">
        <v>87</v>
      </c>
      <c r="T35" s="80" t="s">
        <v>87</v>
      </c>
      <c r="U35" s="80" t="s">
        <v>88</v>
      </c>
    </row>
    <row r="36" spans="2:22" ht="13.5" customHeight="1" thickBot="1" x14ac:dyDescent="0.55000000000000004">
      <c r="B36" s="82" t="s">
        <v>89</v>
      </c>
      <c r="C36" s="83"/>
      <c r="D36" s="83"/>
      <c r="E36" s="84"/>
      <c r="F36" s="84"/>
      <c r="G36" s="84"/>
      <c r="H36" s="85"/>
      <c r="I36" s="85"/>
      <c r="J36" s="85"/>
      <c r="K36" s="85"/>
      <c r="L36" s="85"/>
      <c r="M36" s="85"/>
      <c r="N36" s="85"/>
      <c r="O36" s="85"/>
      <c r="P36" s="86"/>
      <c r="Q36" s="86"/>
      <c r="R36" s="87">
        <f>1564.815492</f>
        <v>1564.8154919999999</v>
      </c>
      <c r="S36" s="87">
        <f>18.409041</f>
        <v>18.409040999999998</v>
      </c>
      <c r="T36" s="87">
        <f>3.225174</f>
        <v>3.225174</v>
      </c>
      <c r="U36" s="88">
        <f>+IF(ISERR(T36/S36*100),"N/A",T36/S36*100)</f>
        <v>17.519511201045184</v>
      </c>
    </row>
    <row r="37" spans="2:22" ht="13.5" customHeight="1" thickBot="1" x14ac:dyDescent="0.55000000000000004">
      <c r="B37" s="89" t="s">
        <v>90</v>
      </c>
      <c r="C37" s="90"/>
      <c r="D37" s="90"/>
      <c r="E37" s="91"/>
      <c r="F37" s="91"/>
      <c r="G37" s="91"/>
      <c r="H37" s="92"/>
      <c r="I37" s="92"/>
      <c r="J37" s="92"/>
      <c r="K37" s="92"/>
      <c r="L37" s="92"/>
      <c r="M37" s="92"/>
      <c r="N37" s="92"/>
      <c r="O37" s="92"/>
      <c r="P37" s="93"/>
      <c r="Q37" s="93"/>
      <c r="R37" s="87">
        <f>1564.815492</f>
        <v>1564.8154919999999</v>
      </c>
      <c r="S37" s="87">
        <f>18.409041</f>
        <v>18.409040999999998</v>
      </c>
      <c r="T37" s="87">
        <f>3.225174</f>
        <v>3.225174</v>
      </c>
      <c r="U37" s="88">
        <f>+IF(ISERR(T37/S37*100),"N/A",T37/S37*100)</f>
        <v>17.519511201045184</v>
      </c>
    </row>
    <row r="38" spans="2:22" ht="14.85" customHeight="1" thickTop="1" thickBot="1" x14ac:dyDescent="0.55000000000000004">
      <c r="B38" s="13" t="s">
        <v>91</v>
      </c>
      <c r="C38" s="14"/>
      <c r="D38" s="14"/>
      <c r="E38" s="14"/>
      <c r="F38" s="14"/>
      <c r="G38" s="14"/>
      <c r="H38" s="15"/>
      <c r="I38" s="15"/>
      <c r="J38" s="15"/>
      <c r="K38" s="15"/>
      <c r="L38" s="15"/>
      <c r="M38" s="15"/>
      <c r="N38" s="15"/>
      <c r="O38" s="15"/>
      <c r="P38" s="15"/>
      <c r="Q38" s="15"/>
      <c r="R38" s="15"/>
      <c r="S38" s="15"/>
      <c r="T38" s="15"/>
      <c r="U38" s="16"/>
    </row>
    <row r="39" spans="2:22" ht="44.25" customHeight="1" thickTop="1" x14ac:dyDescent="0.5">
      <c r="B39" s="94" t="s">
        <v>92</v>
      </c>
      <c r="C39" s="96"/>
      <c r="D39" s="96"/>
      <c r="E39" s="96"/>
      <c r="F39" s="96"/>
      <c r="G39" s="96"/>
      <c r="H39" s="96"/>
      <c r="I39" s="96"/>
      <c r="J39" s="96"/>
      <c r="K39" s="96"/>
      <c r="L39" s="96"/>
      <c r="M39" s="96"/>
      <c r="N39" s="96"/>
      <c r="O39" s="96"/>
      <c r="P39" s="96"/>
      <c r="Q39" s="96"/>
      <c r="R39" s="96"/>
      <c r="S39" s="96"/>
      <c r="T39" s="96"/>
      <c r="U39" s="95"/>
    </row>
    <row r="40" spans="2:22" ht="34.5" customHeight="1" x14ac:dyDescent="0.5">
      <c r="B40" s="97" t="s">
        <v>280</v>
      </c>
      <c r="C40" s="99"/>
      <c r="D40" s="99"/>
      <c r="E40" s="99"/>
      <c r="F40" s="99"/>
      <c r="G40" s="99"/>
      <c r="H40" s="99"/>
      <c r="I40" s="99"/>
      <c r="J40" s="99"/>
      <c r="K40" s="99"/>
      <c r="L40" s="99"/>
      <c r="M40" s="99"/>
      <c r="N40" s="99"/>
      <c r="O40" s="99"/>
      <c r="P40" s="99"/>
      <c r="Q40" s="99"/>
      <c r="R40" s="99"/>
      <c r="S40" s="99"/>
      <c r="T40" s="99"/>
      <c r="U40" s="98"/>
    </row>
    <row r="41" spans="2:22" ht="34.5" customHeight="1" x14ac:dyDescent="0.5">
      <c r="B41" s="97" t="s">
        <v>281</v>
      </c>
      <c r="C41" s="99"/>
      <c r="D41" s="99"/>
      <c r="E41" s="99"/>
      <c r="F41" s="99"/>
      <c r="G41" s="99"/>
      <c r="H41" s="99"/>
      <c r="I41" s="99"/>
      <c r="J41" s="99"/>
      <c r="K41" s="99"/>
      <c r="L41" s="99"/>
      <c r="M41" s="99"/>
      <c r="N41" s="99"/>
      <c r="O41" s="99"/>
      <c r="P41" s="99"/>
      <c r="Q41" s="99"/>
      <c r="R41" s="99"/>
      <c r="S41" s="99"/>
      <c r="T41" s="99"/>
      <c r="U41" s="98"/>
    </row>
    <row r="42" spans="2:22" ht="24.75" customHeight="1" x14ac:dyDescent="0.5">
      <c r="B42" s="97" t="s">
        <v>282</v>
      </c>
      <c r="C42" s="99"/>
      <c r="D42" s="99"/>
      <c r="E42" s="99"/>
      <c r="F42" s="99"/>
      <c r="G42" s="99"/>
      <c r="H42" s="99"/>
      <c r="I42" s="99"/>
      <c r="J42" s="99"/>
      <c r="K42" s="99"/>
      <c r="L42" s="99"/>
      <c r="M42" s="99"/>
      <c r="N42" s="99"/>
      <c r="O42" s="99"/>
      <c r="P42" s="99"/>
      <c r="Q42" s="99"/>
      <c r="R42" s="99"/>
      <c r="S42" s="99"/>
      <c r="T42" s="99"/>
      <c r="U42" s="98"/>
    </row>
    <row r="43" spans="2:22" ht="22.5" customHeight="1" x14ac:dyDescent="0.5">
      <c r="B43" s="97" t="s">
        <v>283</v>
      </c>
      <c r="C43" s="99"/>
      <c r="D43" s="99"/>
      <c r="E43" s="99"/>
      <c r="F43" s="99"/>
      <c r="G43" s="99"/>
      <c r="H43" s="99"/>
      <c r="I43" s="99"/>
      <c r="J43" s="99"/>
      <c r="K43" s="99"/>
      <c r="L43" s="99"/>
      <c r="M43" s="99"/>
      <c r="N43" s="99"/>
      <c r="O43" s="99"/>
      <c r="P43" s="99"/>
      <c r="Q43" s="99"/>
      <c r="R43" s="99"/>
      <c r="S43" s="99"/>
      <c r="T43" s="99"/>
      <c r="U43" s="98"/>
    </row>
    <row r="44" spans="2:22" ht="23.45" customHeight="1" x14ac:dyDescent="0.5">
      <c r="B44" s="97" t="s">
        <v>284</v>
      </c>
      <c r="C44" s="99"/>
      <c r="D44" s="99"/>
      <c r="E44" s="99"/>
      <c r="F44" s="99"/>
      <c r="G44" s="99"/>
      <c r="H44" s="99"/>
      <c r="I44" s="99"/>
      <c r="J44" s="99"/>
      <c r="K44" s="99"/>
      <c r="L44" s="99"/>
      <c r="M44" s="99"/>
      <c r="N44" s="99"/>
      <c r="O44" s="99"/>
      <c r="P44" s="99"/>
      <c r="Q44" s="99"/>
      <c r="R44" s="99"/>
      <c r="S44" s="99"/>
      <c r="T44" s="99"/>
      <c r="U44" s="98"/>
    </row>
    <row r="45" spans="2:22" ht="24.2" customHeight="1" x14ac:dyDescent="0.5">
      <c r="B45" s="97" t="s">
        <v>285</v>
      </c>
      <c r="C45" s="99"/>
      <c r="D45" s="99"/>
      <c r="E45" s="99"/>
      <c r="F45" s="99"/>
      <c r="G45" s="99"/>
      <c r="H45" s="99"/>
      <c r="I45" s="99"/>
      <c r="J45" s="99"/>
      <c r="K45" s="99"/>
      <c r="L45" s="99"/>
      <c r="M45" s="99"/>
      <c r="N45" s="99"/>
      <c r="O45" s="99"/>
      <c r="P45" s="99"/>
      <c r="Q45" s="99"/>
      <c r="R45" s="99"/>
      <c r="S45" s="99"/>
      <c r="T45" s="99"/>
      <c r="U45" s="98"/>
    </row>
    <row r="46" spans="2:22" ht="25.5" customHeight="1" x14ac:dyDescent="0.5">
      <c r="B46" s="97" t="s">
        <v>286</v>
      </c>
      <c r="C46" s="99"/>
      <c r="D46" s="99"/>
      <c r="E46" s="99"/>
      <c r="F46" s="99"/>
      <c r="G46" s="99"/>
      <c r="H46" s="99"/>
      <c r="I46" s="99"/>
      <c r="J46" s="99"/>
      <c r="K46" s="99"/>
      <c r="L46" s="99"/>
      <c r="M46" s="99"/>
      <c r="N46" s="99"/>
      <c r="O46" s="99"/>
      <c r="P46" s="99"/>
      <c r="Q46" s="99"/>
      <c r="R46" s="99"/>
      <c r="S46" s="99"/>
      <c r="T46" s="99"/>
      <c r="U46" s="98"/>
    </row>
    <row r="47" spans="2:22" ht="24.75" customHeight="1" x14ac:dyDescent="0.5">
      <c r="B47" s="97" t="s">
        <v>287</v>
      </c>
      <c r="C47" s="99"/>
      <c r="D47" s="99"/>
      <c r="E47" s="99"/>
      <c r="F47" s="99"/>
      <c r="G47" s="99"/>
      <c r="H47" s="99"/>
      <c r="I47" s="99"/>
      <c r="J47" s="99"/>
      <c r="K47" s="99"/>
      <c r="L47" s="99"/>
      <c r="M47" s="99"/>
      <c r="N47" s="99"/>
      <c r="O47" s="99"/>
      <c r="P47" s="99"/>
      <c r="Q47" s="99"/>
      <c r="R47" s="99"/>
      <c r="S47" s="99"/>
      <c r="T47" s="99"/>
      <c r="U47" s="98"/>
    </row>
    <row r="48" spans="2:22" ht="26.45" customHeight="1" x14ac:dyDescent="0.5">
      <c r="B48" s="97" t="s">
        <v>288</v>
      </c>
      <c r="C48" s="99"/>
      <c r="D48" s="99"/>
      <c r="E48" s="99"/>
      <c r="F48" s="99"/>
      <c r="G48" s="99"/>
      <c r="H48" s="99"/>
      <c r="I48" s="99"/>
      <c r="J48" s="99"/>
      <c r="K48" s="99"/>
      <c r="L48" s="99"/>
      <c r="M48" s="99"/>
      <c r="N48" s="99"/>
      <c r="O48" s="99"/>
      <c r="P48" s="99"/>
      <c r="Q48" s="99"/>
      <c r="R48" s="99"/>
      <c r="S48" s="99"/>
      <c r="T48" s="99"/>
      <c r="U48" s="98"/>
    </row>
    <row r="49" spans="2:21" ht="26.25" customHeight="1" x14ac:dyDescent="0.5">
      <c r="B49" s="97" t="s">
        <v>289</v>
      </c>
      <c r="C49" s="99"/>
      <c r="D49" s="99"/>
      <c r="E49" s="99"/>
      <c r="F49" s="99"/>
      <c r="G49" s="99"/>
      <c r="H49" s="99"/>
      <c r="I49" s="99"/>
      <c r="J49" s="99"/>
      <c r="K49" s="99"/>
      <c r="L49" s="99"/>
      <c r="M49" s="99"/>
      <c r="N49" s="99"/>
      <c r="O49" s="99"/>
      <c r="P49" s="99"/>
      <c r="Q49" s="99"/>
      <c r="R49" s="99"/>
      <c r="S49" s="99"/>
      <c r="T49" s="99"/>
      <c r="U49" s="98"/>
    </row>
    <row r="50" spans="2:21" ht="25.5" customHeight="1" x14ac:dyDescent="0.5">
      <c r="B50" s="97" t="s">
        <v>290</v>
      </c>
      <c r="C50" s="99"/>
      <c r="D50" s="99"/>
      <c r="E50" s="99"/>
      <c r="F50" s="99"/>
      <c r="G50" s="99"/>
      <c r="H50" s="99"/>
      <c r="I50" s="99"/>
      <c r="J50" s="99"/>
      <c r="K50" s="99"/>
      <c r="L50" s="99"/>
      <c r="M50" s="99"/>
      <c r="N50" s="99"/>
      <c r="O50" s="99"/>
      <c r="P50" s="99"/>
      <c r="Q50" s="99"/>
      <c r="R50" s="99"/>
      <c r="S50" s="99"/>
      <c r="T50" s="99"/>
      <c r="U50" s="98"/>
    </row>
    <row r="51" spans="2:21" ht="27.2" customHeight="1" x14ac:dyDescent="0.5">
      <c r="B51" s="97" t="s">
        <v>291</v>
      </c>
      <c r="C51" s="99"/>
      <c r="D51" s="99"/>
      <c r="E51" s="99"/>
      <c r="F51" s="99"/>
      <c r="G51" s="99"/>
      <c r="H51" s="99"/>
      <c r="I51" s="99"/>
      <c r="J51" s="99"/>
      <c r="K51" s="99"/>
      <c r="L51" s="99"/>
      <c r="M51" s="99"/>
      <c r="N51" s="99"/>
      <c r="O51" s="99"/>
      <c r="P51" s="99"/>
      <c r="Q51" s="99"/>
      <c r="R51" s="99"/>
      <c r="S51" s="99"/>
      <c r="T51" s="99"/>
      <c r="U51" s="98"/>
    </row>
    <row r="52" spans="2:21" ht="22.35" customHeight="1" x14ac:dyDescent="0.5">
      <c r="B52" s="97" t="s">
        <v>292</v>
      </c>
      <c r="C52" s="99"/>
      <c r="D52" s="99"/>
      <c r="E52" s="99"/>
      <c r="F52" s="99"/>
      <c r="G52" s="99"/>
      <c r="H52" s="99"/>
      <c r="I52" s="99"/>
      <c r="J52" s="99"/>
      <c r="K52" s="99"/>
      <c r="L52" s="99"/>
      <c r="M52" s="99"/>
      <c r="N52" s="99"/>
      <c r="O52" s="99"/>
      <c r="P52" s="99"/>
      <c r="Q52" s="99"/>
      <c r="R52" s="99"/>
      <c r="S52" s="99"/>
      <c r="T52" s="99"/>
      <c r="U52" s="98"/>
    </row>
    <row r="53" spans="2:21" ht="24" customHeight="1" x14ac:dyDescent="0.5">
      <c r="B53" s="97" t="s">
        <v>293</v>
      </c>
      <c r="C53" s="99"/>
      <c r="D53" s="99"/>
      <c r="E53" s="99"/>
      <c r="F53" s="99"/>
      <c r="G53" s="99"/>
      <c r="H53" s="99"/>
      <c r="I53" s="99"/>
      <c r="J53" s="99"/>
      <c r="K53" s="99"/>
      <c r="L53" s="99"/>
      <c r="M53" s="99"/>
      <c r="N53" s="99"/>
      <c r="O53" s="99"/>
      <c r="P53" s="99"/>
      <c r="Q53" s="99"/>
      <c r="R53" s="99"/>
      <c r="S53" s="99"/>
      <c r="T53" s="99"/>
      <c r="U53" s="98"/>
    </row>
    <row r="54" spans="2:21" ht="24.2" customHeight="1" x14ac:dyDescent="0.5">
      <c r="B54" s="97" t="s">
        <v>294</v>
      </c>
      <c r="C54" s="99"/>
      <c r="D54" s="99"/>
      <c r="E54" s="99"/>
      <c r="F54" s="99"/>
      <c r="G54" s="99"/>
      <c r="H54" s="99"/>
      <c r="I54" s="99"/>
      <c r="J54" s="99"/>
      <c r="K54" s="99"/>
      <c r="L54" s="99"/>
      <c r="M54" s="99"/>
      <c r="N54" s="99"/>
      <c r="O54" s="99"/>
      <c r="P54" s="99"/>
      <c r="Q54" s="99"/>
      <c r="R54" s="99"/>
      <c r="S54" s="99"/>
      <c r="T54" s="99"/>
      <c r="U54" s="98"/>
    </row>
    <row r="55" spans="2:21" ht="24.75" customHeight="1" x14ac:dyDescent="0.5">
      <c r="B55" s="97" t="s">
        <v>295</v>
      </c>
      <c r="C55" s="99"/>
      <c r="D55" s="99"/>
      <c r="E55" s="99"/>
      <c r="F55" s="99"/>
      <c r="G55" s="99"/>
      <c r="H55" s="99"/>
      <c r="I55" s="99"/>
      <c r="J55" s="99"/>
      <c r="K55" s="99"/>
      <c r="L55" s="99"/>
      <c r="M55" s="99"/>
      <c r="N55" s="99"/>
      <c r="O55" s="99"/>
      <c r="P55" s="99"/>
      <c r="Q55" s="99"/>
      <c r="R55" s="99"/>
      <c r="S55" s="99"/>
      <c r="T55" s="99"/>
      <c r="U55" s="98"/>
    </row>
    <row r="56" spans="2:21" ht="24.95" customHeight="1" x14ac:dyDescent="0.5">
      <c r="B56" s="97" t="s">
        <v>296</v>
      </c>
      <c r="C56" s="99"/>
      <c r="D56" s="99"/>
      <c r="E56" s="99"/>
      <c r="F56" s="99"/>
      <c r="G56" s="99"/>
      <c r="H56" s="99"/>
      <c r="I56" s="99"/>
      <c r="J56" s="99"/>
      <c r="K56" s="99"/>
      <c r="L56" s="99"/>
      <c r="M56" s="99"/>
      <c r="N56" s="99"/>
      <c r="O56" s="99"/>
      <c r="P56" s="99"/>
      <c r="Q56" s="99"/>
      <c r="R56" s="99"/>
      <c r="S56" s="99"/>
      <c r="T56" s="99"/>
      <c r="U56" s="98"/>
    </row>
    <row r="57" spans="2:21" ht="25.7" customHeight="1" x14ac:dyDescent="0.5">
      <c r="B57" s="97" t="s">
        <v>297</v>
      </c>
      <c r="C57" s="99"/>
      <c r="D57" s="99"/>
      <c r="E57" s="99"/>
      <c r="F57" s="99"/>
      <c r="G57" s="99"/>
      <c r="H57" s="99"/>
      <c r="I57" s="99"/>
      <c r="J57" s="99"/>
      <c r="K57" s="99"/>
      <c r="L57" s="99"/>
      <c r="M57" s="99"/>
      <c r="N57" s="99"/>
      <c r="O57" s="99"/>
      <c r="P57" s="99"/>
      <c r="Q57" s="99"/>
      <c r="R57" s="99"/>
      <c r="S57" s="99"/>
      <c r="T57" s="99"/>
      <c r="U57" s="98"/>
    </row>
    <row r="58" spans="2:21" ht="24.75" customHeight="1" x14ac:dyDescent="0.5">
      <c r="B58" s="97" t="s">
        <v>298</v>
      </c>
      <c r="C58" s="99"/>
      <c r="D58" s="99"/>
      <c r="E58" s="99"/>
      <c r="F58" s="99"/>
      <c r="G58" s="99"/>
      <c r="H58" s="99"/>
      <c r="I58" s="99"/>
      <c r="J58" s="99"/>
      <c r="K58" s="99"/>
      <c r="L58" s="99"/>
      <c r="M58" s="99"/>
      <c r="N58" s="99"/>
      <c r="O58" s="99"/>
      <c r="P58" s="99"/>
      <c r="Q58" s="99"/>
      <c r="R58" s="99"/>
      <c r="S58" s="99"/>
      <c r="T58" s="99"/>
      <c r="U58" s="98"/>
    </row>
    <row r="59" spans="2:21" ht="34.5" customHeight="1" x14ac:dyDescent="0.5">
      <c r="B59" s="97" t="s">
        <v>299</v>
      </c>
      <c r="C59" s="99"/>
      <c r="D59" s="99"/>
      <c r="E59" s="99"/>
      <c r="F59" s="99"/>
      <c r="G59" s="99"/>
      <c r="H59" s="99"/>
      <c r="I59" s="99"/>
      <c r="J59" s="99"/>
      <c r="K59" s="99"/>
      <c r="L59" s="99"/>
      <c r="M59" s="99"/>
      <c r="N59" s="99"/>
      <c r="O59" s="99"/>
      <c r="P59" s="99"/>
      <c r="Q59" s="99"/>
      <c r="R59" s="99"/>
      <c r="S59" s="99"/>
      <c r="T59" s="99"/>
      <c r="U59" s="98"/>
    </row>
    <row r="60" spans="2:21" ht="69.2" customHeight="1" x14ac:dyDescent="0.5">
      <c r="B60" s="97" t="s">
        <v>300</v>
      </c>
      <c r="C60" s="99"/>
      <c r="D60" s="99"/>
      <c r="E60" s="99"/>
      <c r="F60" s="99"/>
      <c r="G60" s="99"/>
      <c r="H60" s="99"/>
      <c r="I60" s="99"/>
      <c r="J60" s="99"/>
      <c r="K60" s="99"/>
      <c r="L60" s="99"/>
      <c r="M60" s="99"/>
      <c r="N60" s="99"/>
      <c r="O60" s="99"/>
      <c r="P60" s="99"/>
      <c r="Q60" s="99"/>
      <c r="R60" s="99"/>
      <c r="S60" s="99"/>
      <c r="T60" s="99"/>
      <c r="U60" s="98"/>
    </row>
    <row r="61" spans="2:21" ht="38.85" customHeight="1" thickBot="1" x14ac:dyDescent="0.55000000000000004">
      <c r="B61" s="100" t="s">
        <v>301</v>
      </c>
      <c r="C61" s="102"/>
      <c r="D61" s="102"/>
      <c r="E61" s="102"/>
      <c r="F61" s="102"/>
      <c r="G61" s="102"/>
      <c r="H61" s="102"/>
      <c r="I61" s="102"/>
      <c r="J61" s="102"/>
      <c r="K61" s="102"/>
      <c r="L61" s="102"/>
      <c r="M61" s="102"/>
      <c r="N61" s="102"/>
      <c r="O61" s="102"/>
      <c r="P61" s="102"/>
      <c r="Q61" s="102"/>
      <c r="R61" s="102"/>
      <c r="S61" s="102"/>
      <c r="T61" s="102"/>
      <c r="U61" s="101"/>
    </row>
  </sheetData>
  <mergeCells count="112">
    <mergeCell ref="B61:U61"/>
    <mergeCell ref="B55:U55"/>
    <mergeCell ref="B56:U56"/>
    <mergeCell ref="B57:U57"/>
    <mergeCell ref="B58:U58"/>
    <mergeCell ref="B59:U59"/>
    <mergeCell ref="B60:U60"/>
    <mergeCell ref="B49:U49"/>
    <mergeCell ref="B50:U50"/>
    <mergeCell ref="B51:U51"/>
    <mergeCell ref="B52:U52"/>
    <mergeCell ref="B53:U53"/>
    <mergeCell ref="B54:U54"/>
    <mergeCell ref="B43:U43"/>
    <mergeCell ref="B44:U44"/>
    <mergeCell ref="B45:U45"/>
    <mergeCell ref="B46:U46"/>
    <mergeCell ref="B47:U47"/>
    <mergeCell ref="B48:U48"/>
    <mergeCell ref="B36:D36"/>
    <mergeCell ref="B37:D37"/>
    <mergeCell ref="B39:U39"/>
    <mergeCell ref="B40:U40"/>
    <mergeCell ref="B41:U41"/>
    <mergeCell ref="B42:U42"/>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zoomScale="80" zoomScaleNormal="80" zoomScaleSheetLayoutView="80" workbookViewId="0">
      <selection activeCell="L14" sqref="L14:O14"/>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302</v>
      </c>
      <c r="D4" s="19" t="s">
        <v>303</v>
      </c>
      <c r="E4" s="19"/>
      <c r="F4" s="19"/>
      <c r="G4" s="19"/>
      <c r="H4" s="19"/>
      <c r="I4" s="20"/>
      <c r="J4" s="21" t="s">
        <v>10</v>
      </c>
      <c r="K4" s="22" t="s">
        <v>11</v>
      </c>
      <c r="L4" s="23" t="s">
        <v>12</v>
      </c>
      <c r="M4" s="23"/>
      <c r="N4" s="23"/>
      <c r="O4" s="23"/>
      <c r="P4" s="21" t="s">
        <v>13</v>
      </c>
      <c r="Q4" s="23" t="s">
        <v>304</v>
      </c>
      <c r="R4" s="23"/>
      <c r="S4" s="21" t="s">
        <v>15</v>
      </c>
      <c r="T4" s="23" t="s">
        <v>16</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19</v>
      </c>
      <c r="D6" s="29"/>
      <c r="E6" s="29"/>
      <c r="F6" s="29"/>
      <c r="G6" s="29"/>
      <c r="H6" s="30"/>
      <c r="I6" s="30"/>
      <c r="J6" s="30" t="s">
        <v>20</v>
      </c>
      <c r="K6" s="29" t="s">
        <v>21</v>
      </c>
      <c r="L6" s="29"/>
      <c r="M6" s="29"/>
      <c r="N6" s="31"/>
      <c r="O6" s="32" t="s">
        <v>22</v>
      </c>
      <c r="P6" s="29" t="s">
        <v>23</v>
      </c>
      <c r="Q6" s="29"/>
      <c r="R6" s="33"/>
      <c r="S6" s="32" t="s">
        <v>24</v>
      </c>
      <c r="T6" s="29" t="s">
        <v>305</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306</v>
      </c>
      <c r="D11" s="62"/>
      <c r="E11" s="62"/>
      <c r="F11" s="62"/>
      <c r="G11" s="62"/>
      <c r="H11" s="62"/>
      <c r="I11" s="62" t="s">
        <v>307</v>
      </c>
      <c r="J11" s="62"/>
      <c r="K11" s="62"/>
      <c r="L11" s="62" t="s">
        <v>308</v>
      </c>
      <c r="M11" s="62"/>
      <c r="N11" s="62"/>
      <c r="O11" s="62"/>
      <c r="P11" s="63" t="s">
        <v>309</v>
      </c>
      <c r="Q11" s="63" t="s">
        <v>127</v>
      </c>
      <c r="R11" s="63">
        <v>8.11</v>
      </c>
      <c r="S11" s="63" t="s">
        <v>56</v>
      </c>
      <c r="T11" s="63" t="s">
        <v>56</v>
      </c>
      <c r="U11" s="64" t="str">
        <f t="shared" ref="U11:U20" si="0">IF(ISERR(T11/S11*100),"N/A",T11/S11*100)</f>
        <v>N/A</v>
      </c>
    </row>
    <row r="12" spans="1:34" ht="75" customHeight="1" thickTop="1" x14ac:dyDescent="0.5">
      <c r="A12" s="60"/>
      <c r="B12" s="61" t="s">
        <v>49</v>
      </c>
      <c r="C12" s="62" t="s">
        <v>310</v>
      </c>
      <c r="D12" s="62"/>
      <c r="E12" s="62"/>
      <c r="F12" s="62"/>
      <c r="G12" s="62"/>
      <c r="H12" s="62"/>
      <c r="I12" s="62" t="s">
        <v>311</v>
      </c>
      <c r="J12" s="62"/>
      <c r="K12" s="62"/>
      <c r="L12" s="62" t="s">
        <v>312</v>
      </c>
      <c r="M12" s="62"/>
      <c r="N12" s="62"/>
      <c r="O12" s="62"/>
      <c r="P12" s="63" t="s">
        <v>44</v>
      </c>
      <c r="Q12" s="63" t="s">
        <v>127</v>
      </c>
      <c r="R12" s="63">
        <v>77.010000000000005</v>
      </c>
      <c r="S12" s="63" t="s">
        <v>56</v>
      </c>
      <c r="T12" s="63" t="s">
        <v>56</v>
      </c>
      <c r="U12" s="64" t="str">
        <f t="shared" si="0"/>
        <v>N/A</v>
      </c>
    </row>
    <row r="13" spans="1:34" ht="75" customHeight="1" thickBot="1" x14ac:dyDescent="0.55000000000000004">
      <c r="A13" s="60"/>
      <c r="B13" s="65" t="s">
        <v>46</v>
      </c>
      <c r="C13" s="66" t="s">
        <v>46</v>
      </c>
      <c r="D13" s="66"/>
      <c r="E13" s="66"/>
      <c r="F13" s="66"/>
      <c r="G13" s="66"/>
      <c r="H13" s="66"/>
      <c r="I13" s="66" t="s">
        <v>313</v>
      </c>
      <c r="J13" s="66"/>
      <c r="K13" s="66"/>
      <c r="L13" s="66" t="s">
        <v>314</v>
      </c>
      <c r="M13" s="66"/>
      <c r="N13" s="66"/>
      <c r="O13" s="66"/>
      <c r="P13" s="67" t="s">
        <v>165</v>
      </c>
      <c r="Q13" s="67" t="s">
        <v>127</v>
      </c>
      <c r="R13" s="103">
        <v>6</v>
      </c>
      <c r="S13" s="103" t="s">
        <v>56</v>
      </c>
      <c r="T13" s="103" t="s">
        <v>56</v>
      </c>
      <c r="U13" s="68" t="str">
        <f t="shared" si="0"/>
        <v>N/A</v>
      </c>
    </row>
    <row r="14" spans="1:34" ht="75" customHeight="1" thickTop="1" x14ac:dyDescent="0.5">
      <c r="A14" s="60"/>
      <c r="B14" s="61" t="s">
        <v>57</v>
      </c>
      <c r="C14" s="62" t="s">
        <v>315</v>
      </c>
      <c r="D14" s="62"/>
      <c r="E14" s="62"/>
      <c r="F14" s="62"/>
      <c r="G14" s="62"/>
      <c r="H14" s="62"/>
      <c r="I14" s="62" t="s">
        <v>316</v>
      </c>
      <c r="J14" s="62"/>
      <c r="K14" s="62"/>
      <c r="L14" s="62" t="s">
        <v>317</v>
      </c>
      <c r="M14" s="62"/>
      <c r="N14" s="62"/>
      <c r="O14" s="62"/>
      <c r="P14" s="63" t="s">
        <v>44</v>
      </c>
      <c r="Q14" s="63" t="s">
        <v>318</v>
      </c>
      <c r="R14" s="63">
        <v>13.59</v>
      </c>
      <c r="S14" s="63" t="s">
        <v>56</v>
      </c>
      <c r="T14" s="63" t="s">
        <v>56</v>
      </c>
      <c r="U14" s="64" t="str">
        <f t="shared" si="0"/>
        <v>N/A</v>
      </c>
    </row>
    <row r="15" spans="1:34" ht="75" customHeight="1" x14ac:dyDescent="0.5">
      <c r="A15" s="60"/>
      <c r="B15" s="65" t="s">
        <v>46</v>
      </c>
      <c r="C15" s="66" t="s">
        <v>46</v>
      </c>
      <c r="D15" s="66"/>
      <c r="E15" s="66"/>
      <c r="F15" s="66"/>
      <c r="G15" s="66"/>
      <c r="H15" s="66"/>
      <c r="I15" s="66" t="s">
        <v>319</v>
      </c>
      <c r="J15" s="66"/>
      <c r="K15" s="66"/>
      <c r="L15" s="66" t="s">
        <v>320</v>
      </c>
      <c r="M15" s="66"/>
      <c r="N15" s="66"/>
      <c r="O15" s="66"/>
      <c r="P15" s="67" t="s">
        <v>44</v>
      </c>
      <c r="Q15" s="67" t="s">
        <v>318</v>
      </c>
      <c r="R15" s="67">
        <v>30</v>
      </c>
      <c r="S15" s="67" t="s">
        <v>56</v>
      </c>
      <c r="T15" s="67" t="s">
        <v>56</v>
      </c>
      <c r="U15" s="68" t="str">
        <f t="shared" si="0"/>
        <v>N/A</v>
      </c>
    </row>
    <row r="16" spans="1:34" ht="75" customHeight="1" thickBot="1" x14ac:dyDescent="0.55000000000000004">
      <c r="A16" s="60"/>
      <c r="B16" s="65" t="s">
        <v>46</v>
      </c>
      <c r="C16" s="66" t="s">
        <v>46</v>
      </c>
      <c r="D16" s="66"/>
      <c r="E16" s="66"/>
      <c r="F16" s="66"/>
      <c r="G16" s="66"/>
      <c r="H16" s="66"/>
      <c r="I16" s="66" t="s">
        <v>321</v>
      </c>
      <c r="J16" s="66"/>
      <c r="K16" s="66"/>
      <c r="L16" s="66" t="s">
        <v>322</v>
      </c>
      <c r="M16" s="66"/>
      <c r="N16" s="66"/>
      <c r="O16" s="66"/>
      <c r="P16" s="67" t="s">
        <v>44</v>
      </c>
      <c r="Q16" s="67" t="s">
        <v>318</v>
      </c>
      <c r="R16" s="67">
        <v>60.01</v>
      </c>
      <c r="S16" s="67" t="s">
        <v>56</v>
      </c>
      <c r="T16" s="67" t="s">
        <v>56</v>
      </c>
      <c r="U16" s="68" t="str">
        <f t="shared" si="0"/>
        <v>N/A</v>
      </c>
    </row>
    <row r="17" spans="1:22" ht="75" customHeight="1" thickTop="1" x14ac:dyDescent="0.5">
      <c r="A17" s="60"/>
      <c r="B17" s="61" t="s">
        <v>65</v>
      </c>
      <c r="C17" s="62" t="s">
        <v>323</v>
      </c>
      <c r="D17" s="62"/>
      <c r="E17" s="62"/>
      <c r="F17" s="62"/>
      <c r="G17" s="62"/>
      <c r="H17" s="62"/>
      <c r="I17" s="62" t="s">
        <v>324</v>
      </c>
      <c r="J17" s="62"/>
      <c r="K17" s="62"/>
      <c r="L17" s="62" t="s">
        <v>325</v>
      </c>
      <c r="M17" s="62"/>
      <c r="N17" s="62"/>
      <c r="O17" s="62"/>
      <c r="P17" s="63" t="s">
        <v>44</v>
      </c>
      <c r="Q17" s="63" t="s">
        <v>61</v>
      </c>
      <c r="R17" s="63">
        <v>30.01</v>
      </c>
      <c r="S17" s="63" t="s">
        <v>56</v>
      </c>
      <c r="T17" s="63">
        <v>0</v>
      </c>
      <c r="U17" s="64" t="str">
        <f t="shared" si="0"/>
        <v>N/A</v>
      </c>
    </row>
    <row r="18" spans="1:22" ht="75" customHeight="1" x14ac:dyDescent="0.5">
      <c r="A18" s="60"/>
      <c r="B18" s="65" t="s">
        <v>46</v>
      </c>
      <c r="C18" s="66" t="s">
        <v>326</v>
      </c>
      <c r="D18" s="66"/>
      <c r="E18" s="66"/>
      <c r="F18" s="66"/>
      <c r="G18" s="66"/>
      <c r="H18" s="66"/>
      <c r="I18" s="66" t="s">
        <v>327</v>
      </c>
      <c r="J18" s="66"/>
      <c r="K18" s="66"/>
      <c r="L18" s="66" t="s">
        <v>328</v>
      </c>
      <c r="M18" s="66"/>
      <c r="N18" s="66"/>
      <c r="O18" s="66"/>
      <c r="P18" s="67" t="s">
        <v>44</v>
      </c>
      <c r="Q18" s="67" t="s">
        <v>61</v>
      </c>
      <c r="R18" s="67">
        <v>80</v>
      </c>
      <c r="S18" s="67" t="s">
        <v>56</v>
      </c>
      <c r="T18" s="67">
        <v>0</v>
      </c>
      <c r="U18" s="68" t="str">
        <f t="shared" si="0"/>
        <v>N/A</v>
      </c>
    </row>
    <row r="19" spans="1:22" ht="75" customHeight="1" x14ac:dyDescent="0.5">
      <c r="A19" s="60"/>
      <c r="B19" s="65" t="s">
        <v>46</v>
      </c>
      <c r="C19" s="66" t="s">
        <v>329</v>
      </c>
      <c r="D19" s="66"/>
      <c r="E19" s="66"/>
      <c r="F19" s="66"/>
      <c r="G19" s="66"/>
      <c r="H19" s="66"/>
      <c r="I19" s="66" t="s">
        <v>330</v>
      </c>
      <c r="J19" s="66"/>
      <c r="K19" s="66"/>
      <c r="L19" s="66" t="s">
        <v>331</v>
      </c>
      <c r="M19" s="66"/>
      <c r="N19" s="66"/>
      <c r="O19" s="66"/>
      <c r="P19" s="67" t="s">
        <v>44</v>
      </c>
      <c r="Q19" s="67" t="s">
        <v>61</v>
      </c>
      <c r="R19" s="67">
        <v>100</v>
      </c>
      <c r="S19" s="67" t="s">
        <v>56</v>
      </c>
      <c r="T19" s="67">
        <v>0</v>
      </c>
      <c r="U19" s="68" t="str">
        <f t="shared" si="0"/>
        <v>N/A</v>
      </c>
    </row>
    <row r="20" spans="1:22" ht="75" customHeight="1" thickBot="1" x14ac:dyDescent="0.55000000000000004">
      <c r="A20" s="60"/>
      <c r="B20" s="65" t="s">
        <v>46</v>
      </c>
      <c r="C20" s="66" t="s">
        <v>332</v>
      </c>
      <c r="D20" s="66"/>
      <c r="E20" s="66"/>
      <c r="F20" s="66"/>
      <c r="G20" s="66"/>
      <c r="H20" s="66"/>
      <c r="I20" s="66" t="s">
        <v>333</v>
      </c>
      <c r="J20" s="66"/>
      <c r="K20" s="66"/>
      <c r="L20" s="66" t="s">
        <v>334</v>
      </c>
      <c r="M20" s="66"/>
      <c r="N20" s="66"/>
      <c r="O20" s="66"/>
      <c r="P20" s="67" t="s">
        <v>44</v>
      </c>
      <c r="Q20" s="67" t="s">
        <v>61</v>
      </c>
      <c r="R20" s="67">
        <v>80.010000000000005</v>
      </c>
      <c r="S20" s="67" t="s">
        <v>56</v>
      </c>
      <c r="T20" s="67">
        <v>0</v>
      </c>
      <c r="U20" s="68" t="str">
        <f t="shared" si="0"/>
        <v>N/A</v>
      </c>
    </row>
    <row r="21" spans="1:22" ht="22.5" customHeight="1" thickTop="1" thickBot="1" x14ac:dyDescent="0.55000000000000004">
      <c r="B21" s="13" t="s">
        <v>82</v>
      </c>
      <c r="C21" s="14"/>
      <c r="D21" s="14"/>
      <c r="E21" s="14"/>
      <c r="F21" s="14"/>
      <c r="G21" s="14"/>
      <c r="H21" s="15"/>
      <c r="I21" s="15"/>
      <c r="J21" s="15"/>
      <c r="K21" s="15"/>
      <c r="L21" s="15"/>
      <c r="M21" s="15"/>
      <c r="N21" s="15"/>
      <c r="O21" s="15"/>
      <c r="P21" s="15"/>
      <c r="Q21" s="15"/>
      <c r="R21" s="15"/>
      <c r="S21" s="15"/>
      <c r="T21" s="15"/>
      <c r="U21" s="16"/>
      <c r="V21" s="69"/>
    </row>
    <row r="22" spans="1:22" ht="26.25" customHeight="1" thickTop="1" x14ac:dyDescent="0.5">
      <c r="B22" s="70"/>
      <c r="C22" s="71"/>
      <c r="D22" s="71"/>
      <c r="E22" s="71"/>
      <c r="F22" s="71"/>
      <c r="G22" s="71"/>
      <c r="H22" s="72"/>
      <c r="I22" s="72"/>
      <c r="J22" s="72"/>
      <c r="K22" s="72"/>
      <c r="L22" s="72"/>
      <c r="M22" s="72"/>
      <c r="N22" s="72"/>
      <c r="O22" s="72"/>
      <c r="P22" s="73"/>
      <c r="Q22" s="74"/>
      <c r="R22" s="75" t="s">
        <v>83</v>
      </c>
      <c r="S22" s="44" t="s">
        <v>84</v>
      </c>
      <c r="T22" s="75" t="s">
        <v>85</v>
      </c>
      <c r="U22" s="44" t="s">
        <v>86</v>
      </c>
    </row>
    <row r="23" spans="1:22" ht="26.25" customHeight="1" thickBot="1" x14ac:dyDescent="0.55000000000000004">
      <c r="B23" s="76"/>
      <c r="C23" s="77"/>
      <c r="D23" s="77"/>
      <c r="E23" s="77"/>
      <c r="F23" s="77"/>
      <c r="G23" s="77"/>
      <c r="H23" s="78"/>
      <c r="I23" s="78"/>
      <c r="J23" s="78"/>
      <c r="K23" s="78"/>
      <c r="L23" s="78"/>
      <c r="M23" s="78"/>
      <c r="N23" s="78"/>
      <c r="O23" s="78"/>
      <c r="P23" s="79"/>
      <c r="Q23" s="80"/>
      <c r="R23" s="81" t="s">
        <v>87</v>
      </c>
      <c r="S23" s="80" t="s">
        <v>87</v>
      </c>
      <c r="T23" s="80" t="s">
        <v>87</v>
      </c>
      <c r="U23" s="80" t="s">
        <v>88</v>
      </c>
    </row>
    <row r="24" spans="1:22" ht="13.5" customHeight="1" thickBot="1" x14ac:dyDescent="0.55000000000000004">
      <c r="B24" s="82" t="s">
        <v>89</v>
      </c>
      <c r="C24" s="83"/>
      <c r="D24" s="83"/>
      <c r="E24" s="84"/>
      <c r="F24" s="84"/>
      <c r="G24" s="84"/>
      <c r="H24" s="85"/>
      <c r="I24" s="85"/>
      <c r="J24" s="85"/>
      <c r="K24" s="85"/>
      <c r="L24" s="85"/>
      <c r="M24" s="85"/>
      <c r="N24" s="85"/>
      <c r="O24" s="85"/>
      <c r="P24" s="86"/>
      <c r="Q24" s="86"/>
      <c r="R24" s="87">
        <f>1100.025</f>
        <v>1100.0250000000001</v>
      </c>
      <c r="S24" s="87">
        <f>16.02677</f>
        <v>16.026769999999999</v>
      </c>
      <c r="T24" s="87">
        <f>4.21480793</f>
        <v>4.2148079300000001</v>
      </c>
      <c r="U24" s="88">
        <f>+IF(ISERR(T24/S24*100),"N/A",T24/S24*100)</f>
        <v>26.298548803033928</v>
      </c>
    </row>
    <row r="25" spans="1:22" ht="13.5" customHeight="1" thickBot="1" x14ac:dyDescent="0.55000000000000004">
      <c r="B25" s="89" t="s">
        <v>90</v>
      </c>
      <c r="C25" s="90"/>
      <c r="D25" s="90"/>
      <c r="E25" s="91"/>
      <c r="F25" s="91"/>
      <c r="G25" s="91"/>
      <c r="H25" s="92"/>
      <c r="I25" s="92"/>
      <c r="J25" s="92"/>
      <c r="K25" s="92"/>
      <c r="L25" s="92"/>
      <c r="M25" s="92"/>
      <c r="N25" s="92"/>
      <c r="O25" s="92"/>
      <c r="P25" s="93"/>
      <c r="Q25" s="93"/>
      <c r="R25" s="87">
        <f>1100.025</f>
        <v>1100.0250000000001</v>
      </c>
      <c r="S25" s="87">
        <f>16.02677</f>
        <v>16.026769999999999</v>
      </c>
      <c r="T25" s="87">
        <f>4.21480793</f>
        <v>4.2148079300000001</v>
      </c>
      <c r="U25" s="88">
        <f>+IF(ISERR(T25/S25*100),"N/A",T25/S25*100)</f>
        <v>26.298548803033928</v>
      </c>
    </row>
    <row r="26" spans="1:22" ht="14.85" customHeight="1" thickTop="1" thickBot="1" x14ac:dyDescent="0.55000000000000004">
      <c r="B26" s="13" t="s">
        <v>91</v>
      </c>
      <c r="C26" s="14"/>
      <c r="D26" s="14"/>
      <c r="E26" s="14"/>
      <c r="F26" s="14"/>
      <c r="G26" s="14"/>
      <c r="H26" s="15"/>
      <c r="I26" s="15"/>
      <c r="J26" s="15"/>
      <c r="K26" s="15"/>
      <c r="L26" s="15"/>
      <c r="M26" s="15"/>
      <c r="N26" s="15"/>
      <c r="O26" s="15"/>
      <c r="P26" s="15"/>
      <c r="Q26" s="15"/>
      <c r="R26" s="15"/>
      <c r="S26" s="15"/>
      <c r="T26" s="15"/>
      <c r="U26" s="16"/>
    </row>
    <row r="27" spans="1:22" ht="44.25" customHeight="1" thickTop="1" x14ac:dyDescent="0.5">
      <c r="B27" s="94" t="s">
        <v>92</v>
      </c>
      <c r="C27" s="96"/>
      <c r="D27" s="96"/>
      <c r="E27" s="96"/>
      <c r="F27" s="96"/>
      <c r="G27" s="96"/>
      <c r="H27" s="96"/>
      <c r="I27" s="96"/>
      <c r="J27" s="96"/>
      <c r="K27" s="96"/>
      <c r="L27" s="96"/>
      <c r="M27" s="96"/>
      <c r="N27" s="96"/>
      <c r="O27" s="96"/>
      <c r="P27" s="96"/>
      <c r="Q27" s="96"/>
      <c r="R27" s="96"/>
      <c r="S27" s="96"/>
      <c r="T27" s="96"/>
      <c r="U27" s="95"/>
    </row>
    <row r="28" spans="1:22" ht="34.5" customHeight="1" x14ac:dyDescent="0.5">
      <c r="B28" s="97" t="s">
        <v>335</v>
      </c>
      <c r="C28" s="99"/>
      <c r="D28" s="99"/>
      <c r="E28" s="99"/>
      <c r="F28" s="99"/>
      <c r="G28" s="99"/>
      <c r="H28" s="99"/>
      <c r="I28" s="99"/>
      <c r="J28" s="99"/>
      <c r="K28" s="99"/>
      <c r="L28" s="99"/>
      <c r="M28" s="99"/>
      <c r="N28" s="99"/>
      <c r="O28" s="99"/>
      <c r="P28" s="99"/>
      <c r="Q28" s="99"/>
      <c r="R28" s="99"/>
      <c r="S28" s="99"/>
      <c r="T28" s="99"/>
      <c r="U28" s="98"/>
    </row>
    <row r="29" spans="1:22" ht="34.5" customHeight="1" x14ac:dyDescent="0.5">
      <c r="B29" s="97" t="s">
        <v>336</v>
      </c>
      <c r="C29" s="99"/>
      <c r="D29" s="99"/>
      <c r="E29" s="99"/>
      <c r="F29" s="99"/>
      <c r="G29" s="99"/>
      <c r="H29" s="99"/>
      <c r="I29" s="99"/>
      <c r="J29" s="99"/>
      <c r="K29" s="99"/>
      <c r="L29" s="99"/>
      <c r="M29" s="99"/>
      <c r="N29" s="99"/>
      <c r="O29" s="99"/>
      <c r="P29" s="99"/>
      <c r="Q29" s="99"/>
      <c r="R29" s="99"/>
      <c r="S29" s="99"/>
      <c r="T29" s="99"/>
      <c r="U29" s="98"/>
    </row>
    <row r="30" spans="1:22" ht="34.5" customHeight="1" x14ac:dyDescent="0.5">
      <c r="B30" s="97" t="s">
        <v>337</v>
      </c>
      <c r="C30" s="99"/>
      <c r="D30" s="99"/>
      <c r="E30" s="99"/>
      <c r="F30" s="99"/>
      <c r="G30" s="99"/>
      <c r="H30" s="99"/>
      <c r="I30" s="99"/>
      <c r="J30" s="99"/>
      <c r="K30" s="99"/>
      <c r="L30" s="99"/>
      <c r="M30" s="99"/>
      <c r="N30" s="99"/>
      <c r="O30" s="99"/>
      <c r="P30" s="99"/>
      <c r="Q30" s="99"/>
      <c r="R30" s="99"/>
      <c r="S30" s="99"/>
      <c r="T30" s="99"/>
      <c r="U30" s="98"/>
    </row>
    <row r="31" spans="1:22" ht="34.5" customHeight="1" x14ac:dyDescent="0.5">
      <c r="B31" s="97" t="s">
        <v>338</v>
      </c>
      <c r="C31" s="99"/>
      <c r="D31" s="99"/>
      <c r="E31" s="99"/>
      <c r="F31" s="99"/>
      <c r="G31" s="99"/>
      <c r="H31" s="99"/>
      <c r="I31" s="99"/>
      <c r="J31" s="99"/>
      <c r="K31" s="99"/>
      <c r="L31" s="99"/>
      <c r="M31" s="99"/>
      <c r="N31" s="99"/>
      <c r="O31" s="99"/>
      <c r="P31" s="99"/>
      <c r="Q31" s="99"/>
      <c r="R31" s="99"/>
      <c r="S31" s="99"/>
      <c r="T31" s="99"/>
      <c r="U31" s="98"/>
    </row>
    <row r="32" spans="1:22" ht="34.5" customHeight="1" x14ac:dyDescent="0.5">
      <c r="B32" s="97" t="s">
        <v>339</v>
      </c>
      <c r="C32" s="99"/>
      <c r="D32" s="99"/>
      <c r="E32" s="99"/>
      <c r="F32" s="99"/>
      <c r="G32" s="99"/>
      <c r="H32" s="99"/>
      <c r="I32" s="99"/>
      <c r="J32" s="99"/>
      <c r="K32" s="99"/>
      <c r="L32" s="99"/>
      <c r="M32" s="99"/>
      <c r="N32" s="99"/>
      <c r="O32" s="99"/>
      <c r="P32" s="99"/>
      <c r="Q32" s="99"/>
      <c r="R32" s="99"/>
      <c r="S32" s="99"/>
      <c r="T32" s="99"/>
      <c r="U32" s="98"/>
    </row>
    <row r="33" spans="2:21" ht="34.5" customHeight="1" x14ac:dyDescent="0.5">
      <c r="B33" s="97" t="s">
        <v>340</v>
      </c>
      <c r="C33" s="99"/>
      <c r="D33" s="99"/>
      <c r="E33" s="99"/>
      <c r="F33" s="99"/>
      <c r="G33" s="99"/>
      <c r="H33" s="99"/>
      <c r="I33" s="99"/>
      <c r="J33" s="99"/>
      <c r="K33" s="99"/>
      <c r="L33" s="99"/>
      <c r="M33" s="99"/>
      <c r="N33" s="99"/>
      <c r="O33" s="99"/>
      <c r="P33" s="99"/>
      <c r="Q33" s="99"/>
      <c r="R33" s="99"/>
      <c r="S33" s="99"/>
      <c r="T33" s="99"/>
      <c r="U33" s="98"/>
    </row>
    <row r="34" spans="2:21" ht="34.5" customHeight="1" x14ac:dyDescent="0.5">
      <c r="B34" s="97" t="s">
        <v>341</v>
      </c>
      <c r="C34" s="99"/>
      <c r="D34" s="99"/>
      <c r="E34" s="99"/>
      <c r="F34" s="99"/>
      <c r="G34" s="99"/>
      <c r="H34" s="99"/>
      <c r="I34" s="99"/>
      <c r="J34" s="99"/>
      <c r="K34" s="99"/>
      <c r="L34" s="99"/>
      <c r="M34" s="99"/>
      <c r="N34" s="99"/>
      <c r="O34" s="99"/>
      <c r="P34" s="99"/>
      <c r="Q34" s="99"/>
      <c r="R34" s="99"/>
      <c r="S34" s="99"/>
      <c r="T34" s="99"/>
      <c r="U34" s="98"/>
    </row>
    <row r="35" spans="2:21" ht="34.5" customHeight="1" x14ac:dyDescent="0.5">
      <c r="B35" s="97" t="s">
        <v>342</v>
      </c>
      <c r="C35" s="99"/>
      <c r="D35" s="99"/>
      <c r="E35" s="99"/>
      <c r="F35" s="99"/>
      <c r="G35" s="99"/>
      <c r="H35" s="99"/>
      <c r="I35" s="99"/>
      <c r="J35" s="99"/>
      <c r="K35" s="99"/>
      <c r="L35" s="99"/>
      <c r="M35" s="99"/>
      <c r="N35" s="99"/>
      <c r="O35" s="99"/>
      <c r="P35" s="99"/>
      <c r="Q35" s="99"/>
      <c r="R35" s="99"/>
      <c r="S35" s="99"/>
      <c r="T35" s="99"/>
      <c r="U35" s="98"/>
    </row>
    <row r="36" spans="2:21" ht="34.5" customHeight="1" x14ac:dyDescent="0.5">
      <c r="B36" s="97" t="s">
        <v>343</v>
      </c>
      <c r="C36" s="99"/>
      <c r="D36" s="99"/>
      <c r="E36" s="99"/>
      <c r="F36" s="99"/>
      <c r="G36" s="99"/>
      <c r="H36" s="99"/>
      <c r="I36" s="99"/>
      <c r="J36" s="99"/>
      <c r="K36" s="99"/>
      <c r="L36" s="99"/>
      <c r="M36" s="99"/>
      <c r="N36" s="99"/>
      <c r="O36" s="99"/>
      <c r="P36" s="99"/>
      <c r="Q36" s="99"/>
      <c r="R36" s="99"/>
      <c r="S36" s="99"/>
      <c r="T36" s="99"/>
      <c r="U36" s="98"/>
    </row>
    <row r="37" spans="2:21" ht="34.5" customHeight="1" thickBot="1" x14ac:dyDescent="0.55000000000000004">
      <c r="B37" s="100" t="s">
        <v>344</v>
      </c>
      <c r="C37" s="102"/>
      <c r="D37" s="102"/>
      <c r="E37" s="102"/>
      <c r="F37" s="102"/>
      <c r="G37" s="102"/>
      <c r="H37" s="102"/>
      <c r="I37" s="102"/>
      <c r="J37" s="102"/>
      <c r="K37" s="102"/>
      <c r="L37" s="102"/>
      <c r="M37" s="102"/>
      <c r="N37" s="102"/>
      <c r="O37" s="102"/>
      <c r="P37" s="102"/>
      <c r="Q37" s="102"/>
      <c r="R37" s="102"/>
      <c r="S37" s="102"/>
      <c r="T37" s="102"/>
      <c r="U37" s="101"/>
    </row>
  </sheetData>
  <mergeCells count="64">
    <mergeCell ref="B37:U37"/>
    <mergeCell ref="B31:U31"/>
    <mergeCell ref="B32:U32"/>
    <mergeCell ref="B33:U33"/>
    <mergeCell ref="B34:U34"/>
    <mergeCell ref="B35:U35"/>
    <mergeCell ref="B36:U36"/>
    <mergeCell ref="B24:D24"/>
    <mergeCell ref="B25:D25"/>
    <mergeCell ref="B27:U27"/>
    <mergeCell ref="B28:U28"/>
    <mergeCell ref="B29:U29"/>
    <mergeCell ref="B30:U30"/>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9"/>
  <sheetViews>
    <sheetView zoomScale="80" zoomScaleNormal="80" zoomScaleSheetLayoutView="80" workbookViewId="0">
      <selection activeCell="L14" sqref="L14:O14"/>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345</v>
      </c>
      <c r="D4" s="19" t="s">
        <v>346</v>
      </c>
      <c r="E4" s="19"/>
      <c r="F4" s="19"/>
      <c r="G4" s="19"/>
      <c r="H4" s="19"/>
      <c r="I4" s="20"/>
      <c r="J4" s="21" t="s">
        <v>10</v>
      </c>
      <c r="K4" s="22" t="s">
        <v>11</v>
      </c>
      <c r="L4" s="23" t="s">
        <v>12</v>
      </c>
      <c r="M4" s="23"/>
      <c r="N4" s="23"/>
      <c r="O4" s="23"/>
      <c r="P4" s="21" t="s">
        <v>13</v>
      </c>
      <c r="Q4" s="23" t="s">
        <v>214</v>
      </c>
      <c r="R4" s="23"/>
      <c r="S4" s="21" t="s">
        <v>15</v>
      </c>
      <c r="T4" s="23" t="s">
        <v>16</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215</v>
      </c>
      <c r="D6" s="29"/>
      <c r="E6" s="29"/>
      <c r="F6" s="29"/>
      <c r="G6" s="29"/>
      <c r="H6" s="30"/>
      <c r="I6" s="30"/>
      <c r="J6" s="30" t="s">
        <v>20</v>
      </c>
      <c r="K6" s="29" t="s">
        <v>216</v>
      </c>
      <c r="L6" s="29"/>
      <c r="M6" s="29"/>
      <c r="N6" s="31"/>
      <c r="O6" s="32" t="s">
        <v>22</v>
      </c>
      <c r="P6" s="29" t="s">
        <v>217</v>
      </c>
      <c r="Q6" s="29"/>
      <c r="R6" s="33"/>
      <c r="S6" s="32" t="s">
        <v>24</v>
      </c>
      <c r="T6" s="29" t="s">
        <v>218</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347</v>
      </c>
      <c r="D11" s="62"/>
      <c r="E11" s="62"/>
      <c r="F11" s="62"/>
      <c r="G11" s="62"/>
      <c r="H11" s="62"/>
      <c r="I11" s="62" t="s">
        <v>220</v>
      </c>
      <c r="J11" s="62"/>
      <c r="K11" s="62"/>
      <c r="L11" s="62" t="s">
        <v>221</v>
      </c>
      <c r="M11" s="62"/>
      <c r="N11" s="62"/>
      <c r="O11" s="62"/>
      <c r="P11" s="63" t="s">
        <v>222</v>
      </c>
      <c r="Q11" s="63" t="s">
        <v>223</v>
      </c>
      <c r="R11" s="104" t="s">
        <v>56</v>
      </c>
      <c r="S11" s="104" t="s">
        <v>56</v>
      </c>
      <c r="T11" s="104" t="s">
        <v>56</v>
      </c>
      <c r="U11" s="64" t="str">
        <f t="shared" ref="U11:U31" si="0">IF(ISERR(T11/S11*100),"N/A",T11/S11*100)</f>
        <v>N/A</v>
      </c>
    </row>
    <row r="12" spans="1:34" ht="75" customHeight="1" thickTop="1" x14ac:dyDescent="0.5">
      <c r="A12" s="60"/>
      <c r="B12" s="61" t="s">
        <v>49</v>
      </c>
      <c r="C12" s="62" t="s">
        <v>348</v>
      </c>
      <c r="D12" s="62"/>
      <c r="E12" s="62"/>
      <c r="F12" s="62"/>
      <c r="G12" s="62"/>
      <c r="H12" s="62"/>
      <c r="I12" s="62" t="s">
        <v>349</v>
      </c>
      <c r="J12" s="62"/>
      <c r="K12" s="62"/>
      <c r="L12" s="62" t="s">
        <v>350</v>
      </c>
      <c r="M12" s="62"/>
      <c r="N12" s="62"/>
      <c r="O12" s="62"/>
      <c r="P12" s="63" t="s">
        <v>44</v>
      </c>
      <c r="Q12" s="63" t="s">
        <v>127</v>
      </c>
      <c r="R12" s="63">
        <v>32.5</v>
      </c>
      <c r="S12" s="63" t="s">
        <v>56</v>
      </c>
      <c r="T12" s="63" t="s">
        <v>56</v>
      </c>
      <c r="U12" s="64" t="str">
        <f t="shared" si="0"/>
        <v>N/A</v>
      </c>
    </row>
    <row r="13" spans="1:34" ht="75" customHeight="1" thickBot="1" x14ac:dyDescent="0.55000000000000004">
      <c r="A13" s="60"/>
      <c r="B13" s="65" t="s">
        <v>46</v>
      </c>
      <c r="C13" s="66" t="s">
        <v>46</v>
      </c>
      <c r="D13" s="66"/>
      <c r="E13" s="66"/>
      <c r="F13" s="66"/>
      <c r="G13" s="66"/>
      <c r="H13" s="66"/>
      <c r="I13" s="66" t="s">
        <v>225</v>
      </c>
      <c r="J13" s="66"/>
      <c r="K13" s="66"/>
      <c r="L13" s="66" t="s">
        <v>226</v>
      </c>
      <c r="M13" s="66"/>
      <c r="N13" s="66"/>
      <c r="O13" s="66"/>
      <c r="P13" s="67" t="s">
        <v>351</v>
      </c>
      <c r="Q13" s="67" t="s">
        <v>127</v>
      </c>
      <c r="R13" s="103">
        <v>2.4500000000000002</v>
      </c>
      <c r="S13" s="103" t="s">
        <v>56</v>
      </c>
      <c r="T13" s="103" t="s">
        <v>56</v>
      </c>
      <c r="U13" s="68" t="str">
        <f t="shared" si="0"/>
        <v>N/A</v>
      </c>
    </row>
    <row r="14" spans="1:34" ht="75" customHeight="1" thickTop="1" x14ac:dyDescent="0.5">
      <c r="A14" s="60"/>
      <c r="B14" s="61" t="s">
        <v>57</v>
      </c>
      <c r="C14" s="62" t="s">
        <v>352</v>
      </c>
      <c r="D14" s="62"/>
      <c r="E14" s="62"/>
      <c r="F14" s="62"/>
      <c r="G14" s="62"/>
      <c r="H14" s="62"/>
      <c r="I14" s="62" t="s">
        <v>353</v>
      </c>
      <c r="J14" s="62"/>
      <c r="K14" s="62"/>
      <c r="L14" s="62" t="s">
        <v>247</v>
      </c>
      <c r="M14" s="62"/>
      <c r="N14" s="62"/>
      <c r="O14" s="62"/>
      <c r="P14" s="63" t="s">
        <v>44</v>
      </c>
      <c r="Q14" s="63" t="s">
        <v>45</v>
      </c>
      <c r="R14" s="63">
        <v>97.36</v>
      </c>
      <c r="S14" s="63">
        <v>0.13</v>
      </c>
      <c r="T14" s="63">
        <v>0</v>
      </c>
      <c r="U14" s="64">
        <f t="shared" si="0"/>
        <v>0</v>
      </c>
    </row>
    <row r="15" spans="1:34" ht="75" customHeight="1" x14ac:dyDescent="0.5">
      <c r="A15" s="60"/>
      <c r="B15" s="65" t="s">
        <v>46</v>
      </c>
      <c r="C15" s="66" t="s">
        <v>46</v>
      </c>
      <c r="D15" s="66"/>
      <c r="E15" s="66"/>
      <c r="F15" s="66"/>
      <c r="G15" s="66"/>
      <c r="H15" s="66"/>
      <c r="I15" s="66" t="s">
        <v>354</v>
      </c>
      <c r="J15" s="66"/>
      <c r="K15" s="66"/>
      <c r="L15" s="66" t="s">
        <v>355</v>
      </c>
      <c r="M15" s="66"/>
      <c r="N15" s="66"/>
      <c r="O15" s="66"/>
      <c r="P15" s="67" t="s">
        <v>123</v>
      </c>
      <c r="Q15" s="67" t="s">
        <v>45</v>
      </c>
      <c r="R15" s="103">
        <v>37482</v>
      </c>
      <c r="S15" s="103">
        <v>50</v>
      </c>
      <c r="T15" s="103">
        <v>0</v>
      </c>
      <c r="U15" s="68">
        <f t="shared" si="0"/>
        <v>0</v>
      </c>
    </row>
    <row r="16" spans="1:34" ht="75" customHeight="1" x14ac:dyDescent="0.5">
      <c r="A16" s="60"/>
      <c r="B16" s="65" t="s">
        <v>46</v>
      </c>
      <c r="C16" s="66" t="s">
        <v>46</v>
      </c>
      <c r="D16" s="66"/>
      <c r="E16" s="66"/>
      <c r="F16" s="66"/>
      <c r="G16" s="66"/>
      <c r="H16" s="66"/>
      <c r="I16" s="66" t="s">
        <v>356</v>
      </c>
      <c r="J16" s="66"/>
      <c r="K16" s="66"/>
      <c r="L16" s="66" t="s">
        <v>357</v>
      </c>
      <c r="M16" s="66"/>
      <c r="N16" s="66"/>
      <c r="O16" s="66"/>
      <c r="P16" s="67" t="s">
        <v>44</v>
      </c>
      <c r="Q16" s="67" t="s">
        <v>45</v>
      </c>
      <c r="R16" s="67">
        <v>5.82</v>
      </c>
      <c r="S16" s="67">
        <v>0.01</v>
      </c>
      <c r="T16" s="67">
        <v>0</v>
      </c>
      <c r="U16" s="68">
        <f t="shared" si="0"/>
        <v>0</v>
      </c>
    </row>
    <row r="17" spans="1:22" ht="75" customHeight="1" x14ac:dyDescent="0.5">
      <c r="A17" s="60"/>
      <c r="B17" s="65" t="s">
        <v>46</v>
      </c>
      <c r="C17" s="66" t="s">
        <v>46</v>
      </c>
      <c r="D17" s="66"/>
      <c r="E17" s="66"/>
      <c r="F17" s="66"/>
      <c r="G17" s="66"/>
      <c r="H17" s="66"/>
      <c r="I17" s="66" t="s">
        <v>358</v>
      </c>
      <c r="J17" s="66"/>
      <c r="K17" s="66"/>
      <c r="L17" s="66" t="s">
        <v>359</v>
      </c>
      <c r="M17" s="66"/>
      <c r="N17" s="66"/>
      <c r="O17" s="66"/>
      <c r="P17" s="67" t="s">
        <v>44</v>
      </c>
      <c r="Q17" s="67" t="s">
        <v>61</v>
      </c>
      <c r="R17" s="67">
        <v>0.19</v>
      </c>
      <c r="S17" s="67">
        <v>0.01</v>
      </c>
      <c r="T17" s="67">
        <v>0</v>
      </c>
      <c r="U17" s="68">
        <f t="shared" si="0"/>
        <v>0</v>
      </c>
    </row>
    <row r="18" spans="1:22" ht="75" customHeight="1" x14ac:dyDescent="0.5">
      <c r="A18" s="60"/>
      <c r="B18" s="65" t="s">
        <v>46</v>
      </c>
      <c r="C18" s="66" t="s">
        <v>46</v>
      </c>
      <c r="D18" s="66"/>
      <c r="E18" s="66"/>
      <c r="F18" s="66"/>
      <c r="G18" s="66"/>
      <c r="H18" s="66"/>
      <c r="I18" s="66" t="s">
        <v>360</v>
      </c>
      <c r="J18" s="66"/>
      <c r="K18" s="66"/>
      <c r="L18" s="66" t="s">
        <v>361</v>
      </c>
      <c r="M18" s="66"/>
      <c r="N18" s="66"/>
      <c r="O18" s="66"/>
      <c r="P18" s="67" t="s">
        <v>44</v>
      </c>
      <c r="Q18" s="67" t="s">
        <v>61</v>
      </c>
      <c r="R18" s="67">
        <v>3.81</v>
      </c>
      <c r="S18" s="67">
        <v>0.01</v>
      </c>
      <c r="T18" s="67">
        <v>0</v>
      </c>
      <c r="U18" s="68">
        <f t="shared" si="0"/>
        <v>0</v>
      </c>
    </row>
    <row r="19" spans="1:22" ht="75" customHeight="1" x14ac:dyDescent="0.5">
      <c r="A19" s="60"/>
      <c r="B19" s="65" t="s">
        <v>46</v>
      </c>
      <c r="C19" s="66" t="s">
        <v>46</v>
      </c>
      <c r="D19" s="66"/>
      <c r="E19" s="66"/>
      <c r="F19" s="66"/>
      <c r="G19" s="66"/>
      <c r="H19" s="66"/>
      <c r="I19" s="66" t="s">
        <v>362</v>
      </c>
      <c r="J19" s="66"/>
      <c r="K19" s="66"/>
      <c r="L19" s="66" t="s">
        <v>363</v>
      </c>
      <c r="M19" s="66"/>
      <c r="N19" s="66"/>
      <c r="O19" s="66"/>
      <c r="P19" s="67" t="s">
        <v>44</v>
      </c>
      <c r="Q19" s="67" t="s">
        <v>61</v>
      </c>
      <c r="R19" s="67">
        <v>2.2599999999999998</v>
      </c>
      <c r="S19" s="67">
        <v>0.02</v>
      </c>
      <c r="T19" s="67">
        <v>0</v>
      </c>
      <c r="U19" s="68">
        <f t="shared" si="0"/>
        <v>0</v>
      </c>
    </row>
    <row r="20" spans="1:22" ht="75" customHeight="1" x14ac:dyDescent="0.5">
      <c r="A20" s="60"/>
      <c r="B20" s="65" t="s">
        <v>46</v>
      </c>
      <c r="C20" s="66" t="s">
        <v>364</v>
      </c>
      <c r="D20" s="66"/>
      <c r="E20" s="66"/>
      <c r="F20" s="66"/>
      <c r="G20" s="66"/>
      <c r="H20" s="66"/>
      <c r="I20" s="66" t="s">
        <v>365</v>
      </c>
      <c r="J20" s="66"/>
      <c r="K20" s="66"/>
      <c r="L20" s="66" t="s">
        <v>366</v>
      </c>
      <c r="M20" s="66"/>
      <c r="N20" s="66"/>
      <c r="O20" s="66"/>
      <c r="P20" s="67" t="s">
        <v>44</v>
      </c>
      <c r="Q20" s="67" t="s">
        <v>45</v>
      </c>
      <c r="R20" s="67">
        <v>2.64</v>
      </c>
      <c r="S20" s="67">
        <v>0.01</v>
      </c>
      <c r="T20" s="67">
        <v>0</v>
      </c>
      <c r="U20" s="68">
        <f t="shared" si="0"/>
        <v>0</v>
      </c>
    </row>
    <row r="21" spans="1:22" ht="75" customHeight="1" x14ac:dyDescent="0.5">
      <c r="A21" s="60"/>
      <c r="B21" s="65" t="s">
        <v>46</v>
      </c>
      <c r="C21" s="66" t="s">
        <v>46</v>
      </c>
      <c r="D21" s="66"/>
      <c r="E21" s="66"/>
      <c r="F21" s="66"/>
      <c r="G21" s="66"/>
      <c r="H21" s="66"/>
      <c r="I21" s="66" t="s">
        <v>367</v>
      </c>
      <c r="J21" s="66"/>
      <c r="K21" s="66"/>
      <c r="L21" s="66" t="s">
        <v>368</v>
      </c>
      <c r="M21" s="66"/>
      <c r="N21" s="66"/>
      <c r="O21" s="66"/>
      <c r="P21" s="67" t="s">
        <v>123</v>
      </c>
      <c r="Q21" s="67" t="s">
        <v>45</v>
      </c>
      <c r="R21" s="103">
        <v>1018</v>
      </c>
      <c r="S21" s="103">
        <v>5</v>
      </c>
      <c r="T21" s="103">
        <v>0</v>
      </c>
      <c r="U21" s="68">
        <f t="shared" si="0"/>
        <v>0</v>
      </c>
    </row>
    <row r="22" spans="1:22" ht="75" customHeight="1" thickBot="1" x14ac:dyDescent="0.55000000000000004">
      <c r="A22" s="60"/>
      <c r="B22" s="65" t="s">
        <v>46</v>
      </c>
      <c r="C22" s="66" t="s">
        <v>46</v>
      </c>
      <c r="D22" s="66"/>
      <c r="E22" s="66"/>
      <c r="F22" s="66"/>
      <c r="G22" s="66"/>
      <c r="H22" s="66"/>
      <c r="I22" s="66" t="s">
        <v>369</v>
      </c>
      <c r="J22" s="66"/>
      <c r="K22" s="66"/>
      <c r="L22" s="66" t="s">
        <v>370</v>
      </c>
      <c r="M22" s="66"/>
      <c r="N22" s="66"/>
      <c r="O22" s="66"/>
      <c r="P22" s="67" t="s">
        <v>44</v>
      </c>
      <c r="Q22" s="67" t="s">
        <v>45</v>
      </c>
      <c r="R22" s="67">
        <v>3.33</v>
      </c>
      <c r="S22" s="67">
        <v>0.02</v>
      </c>
      <c r="T22" s="67">
        <v>0</v>
      </c>
      <c r="U22" s="68">
        <f t="shared" si="0"/>
        <v>0</v>
      </c>
    </row>
    <row r="23" spans="1:22" ht="75" customHeight="1" thickTop="1" x14ac:dyDescent="0.5">
      <c r="A23" s="60"/>
      <c r="B23" s="61" t="s">
        <v>65</v>
      </c>
      <c r="C23" s="62" t="s">
        <v>371</v>
      </c>
      <c r="D23" s="62"/>
      <c r="E23" s="62"/>
      <c r="F23" s="62"/>
      <c r="G23" s="62"/>
      <c r="H23" s="62"/>
      <c r="I23" s="62" t="s">
        <v>372</v>
      </c>
      <c r="J23" s="62"/>
      <c r="K23" s="62"/>
      <c r="L23" s="62" t="s">
        <v>373</v>
      </c>
      <c r="M23" s="62"/>
      <c r="N23" s="62"/>
      <c r="O23" s="62"/>
      <c r="P23" s="63" t="s">
        <v>44</v>
      </c>
      <c r="Q23" s="63" t="s">
        <v>78</v>
      </c>
      <c r="R23" s="63">
        <v>7</v>
      </c>
      <c r="S23" s="63">
        <v>0.01</v>
      </c>
      <c r="T23" s="63">
        <v>16.61</v>
      </c>
      <c r="U23" s="64">
        <f t="shared" si="0"/>
        <v>166100</v>
      </c>
    </row>
    <row r="24" spans="1:22" ht="75" customHeight="1" x14ac:dyDescent="0.5">
      <c r="A24" s="60"/>
      <c r="B24" s="65" t="s">
        <v>46</v>
      </c>
      <c r="C24" s="66" t="s">
        <v>374</v>
      </c>
      <c r="D24" s="66"/>
      <c r="E24" s="66"/>
      <c r="F24" s="66"/>
      <c r="G24" s="66"/>
      <c r="H24" s="66"/>
      <c r="I24" s="66" t="s">
        <v>249</v>
      </c>
      <c r="J24" s="66"/>
      <c r="K24" s="66"/>
      <c r="L24" s="66" t="s">
        <v>375</v>
      </c>
      <c r="M24" s="66"/>
      <c r="N24" s="66"/>
      <c r="O24" s="66"/>
      <c r="P24" s="67" t="s">
        <v>44</v>
      </c>
      <c r="Q24" s="67" t="s">
        <v>78</v>
      </c>
      <c r="R24" s="67">
        <v>65</v>
      </c>
      <c r="S24" s="67">
        <v>0.01</v>
      </c>
      <c r="T24" s="67">
        <v>0</v>
      </c>
      <c r="U24" s="68">
        <f t="shared" si="0"/>
        <v>0</v>
      </c>
    </row>
    <row r="25" spans="1:22" ht="75" customHeight="1" x14ac:dyDescent="0.5">
      <c r="A25" s="60"/>
      <c r="B25" s="65" t="s">
        <v>46</v>
      </c>
      <c r="C25" s="66" t="s">
        <v>376</v>
      </c>
      <c r="D25" s="66"/>
      <c r="E25" s="66"/>
      <c r="F25" s="66"/>
      <c r="G25" s="66"/>
      <c r="H25" s="66"/>
      <c r="I25" s="66" t="s">
        <v>377</v>
      </c>
      <c r="J25" s="66"/>
      <c r="K25" s="66"/>
      <c r="L25" s="66" t="s">
        <v>378</v>
      </c>
      <c r="M25" s="66"/>
      <c r="N25" s="66"/>
      <c r="O25" s="66"/>
      <c r="P25" s="67" t="s">
        <v>44</v>
      </c>
      <c r="Q25" s="67" t="s">
        <v>174</v>
      </c>
      <c r="R25" s="67">
        <v>100</v>
      </c>
      <c r="S25" s="67" t="s">
        <v>56</v>
      </c>
      <c r="T25" s="67" t="s">
        <v>56</v>
      </c>
      <c r="U25" s="68" t="str">
        <f t="shared" si="0"/>
        <v>N/A</v>
      </c>
    </row>
    <row r="26" spans="1:22" ht="75" customHeight="1" x14ac:dyDescent="0.5">
      <c r="A26" s="60"/>
      <c r="B26" s="65" t="s">
        <v>46</v>
      </c>
      <c r="C26" s="66" t="s">
        <v>379</v>
      </c>
      <c r="D26" s="66"/>
      <c r="E26" s="66"/>
      <c r="F26" s="66"/>
      <c r="G26" s="66"/>
      <c r="H26" s="66"/>
      <c r="I26" s="66" t="s">
        <v>269</v>
      </c>
      <c r="J26" s="66"/>
      <c r="K26" s="66"/>
      <c r="L26" s="66" t="s">
        <v>380</v>
      </c>
      <c r="M26" s="66"/>
      <c r="N26" s="66"/>
      <c r="O26" s="66"/>
      <c r="P26" s="67" t="s">
        <v>44</v>
      </c>
      <c r="Q26" s="67" t="s">
        <v>78</v>
      </c>
      <c r="R26" s="67">
        <v>100</v>
      </c>
      <c r="S26" s="67">
        <v>0.11</v>
      </c>
      <c r="T26" s="67">
        <v>0</v>
      </c>
      <c r="U26" s="68">
        <f t="shared" si="0"/>
        <v>0</v>
      </c>
    </row>
    <row r="27" spans="1:22" ht="75" customHeight="1" x14ac:dyDescent="0.5">
      <c r="A27" s="60"/>
      <c r="B27" s="65" t="s">
        <v>46</v>
      </c>
      <c r="C27" s="66" t="s">
        <v>381</v>
      </c>
      <c r="D27" s="66"/>
      <c r="E27" s="66"/>
      <c r="F27" s="66"/>
      <c r="G27" s="66"/>
      <c r="H27" s="66"/>
      <c r="I27" s="66" t="s">
        <v>382</v>
      </c>
      <c r="J27" s="66"/>
      <c r="K27" s="66"/>
      <c r="L27" s="66" t="s">
        <v>383</v>
      </c>
      <c r="M27" s="66"/>
      <c r="N27" s="66"/>
      <c r="O27" s="66"/>
      <c r="P27" s="67" t="s">
        <v>165</v>
      </c>
      <c r="Q27" s="67" t="s">
        <v>78</v>
      </c>
      <c r="R27" s="103">
        <v>34</v>
      </c>
      <c r="S27" s="103">
        <v>45</v>
      </c>
      <c r="T27" s="103">
        <v>0</v>
      </c>
      <c r="U27" s="68">
        <f t="shared" si="0"/>
        <v>0</v>
      </c>
    </row>
    <row r="28" spans="1:22" ht="75" customHeight="1" x14ac:dyDescent="0.5">
      <c r="A28" s="60"/>
      <c r="B28" s="65" t="s">
        <v>46</v>
      </c>
      <c r="C28" s="66" t="s">
        <v>384</v>
      </c>
      <c r="D28" s="66"/>
      <c r="E28" s="66"/>
      <c r="F28" s="66"/>
      <c r="G28" s="66"/>
      <c r="H28" s="66"/>
      <c r="I28" s="66" t="s">
        <v>252</v>
      </c>
      <c r="J28" s="66"/>
      <c r="K28" s="66"/>
      <c r="L28" s="66" t="s">
        <v>253</v>
      </c>
      <c r="M28" s="66"/>
      <c r="N28" s="66"/>
      <c r="O28" s="66"/>
      <c r="P28" s="67" t="s">
        <v>254</v>
      </c>
      <c r="Q28" s="67" t="s">
        <v>78</v>
      </c>
      <c r="R28" s="103">
        <v>38500</v>
      </c>
      <c r="S28" s="103">
        <v>41</v>
      </c>
      <c r="T28" s="103">
        <v>0</v>
      </c>
      <c r="U28" s="68">
        <f t="shared" si="0"/>
        <v>0</v>
      </c>
    </row>
    <row r="29" spans="1:22" ht="75" customHeight="1" x14ac:dyDescent="0.5">
      <c r="A29" s="60"/>
      <c r="B29" s="65" t="s">
        <v>46</v>
      </c>
      <c r="C29" s="66" t="s">
        <v>385</v>
      </c>
      <c r="D29" s="66"/>
      <c r="E29" s="66"/>
      <c r="F29" s="66"/>
      <c r="G29" s="66"/>
      <c r="H29" s="66"/>
      <c r="I29" s="66" t="s">
        <v>260</v>
      </c>
      <c r="J29" s="66"/>
      <c r="K29" s="66"/>
      <c r="L29" s="66" t="s">
        <v>261</v>
      </c>
      <c r="M29" s="66"/>
      <c r="N29" s="66"/>
      <c r="O29" s="66"/>
      <c r="P29" s="67" t="s">
        <v>44</v>
      </c>
      <c r="Q29" s="67" t="s">
        <v>78</v>
      </c>
      <c r="R29" s="67">
        <v>50</v>
      </c>
      <c r="S29" s="67">
        <v>0.05</v>
      </c>
      <c r="T29" s="67">
        <v>0</v>
      </c>
      <c r="U29" s="68">
        <f t="shared" si="0"/>
        <v>0</v>
      </c>
    </row>
    <row r="30" spans="1:22" ht="75" customHeight="1" x14ac:dyDescent="0.5">
      <c r="A30" s="60"/>
      <c r="B30" s="65" t="s">
        <v>46</v>
      </c>
      <c r="C30" s="66" t="s">
        <v>46</v>
      </c>
      <c r="D30" s="66"/>
      <c r="E30" s="66"/>
      <c r="F30" s="66"/>
      <c r="G30" s="66"/>
      <c r="H30" s="66"/>
      <c r="I30" s="66" t="s">
        <v>262</v>
      </c>
      <c r="J30" s="66"/>
      <c r="K30" s="66"/>
      <c r="L30" s="66" t="s">
        <v>386</v>
      </c>
      <c r="M30" s="66"/>
      <c r="N30" s="66"/>
      <c r="O30" s="66"/>
      <c r="P30" s="67" t="s">
        <v>44</v>
      </c>
      <c r="Q30" s="67" t="s">
        <v>78</v>
      </c>
      <c r="R30" s="67">
        <v>35</v>
      </c>
      <c r="S30" s="67">
        <v>0.04</v>
      </c>
      <c r="T30" s="67">
        <v>0</v>
      </c>
      <c r="U30" s="68">
        <f t="shared" si="0"/>
        <v>0</v>
      </c>
    </row>
    <row r="31" spans="1:22" ht="75" customHeight="1" thickBot="1" x14ac:dyDescent="0.55000000000000004">
      <c r="A31" s="60"/>
      <c r="B31" s="65" t="s">
        <v>46</v>
      </c>
      <c r="C31" s="66" t="s">
        <v>46</v>
      </c>
      <c r="D31" s="66"/>
      <c r="E31" s="66"/>
      <c r="F31" s="66"/>
      <c r="G31" s="66"/>
      <c r="H31" s="66"/>
      <c r="I31" s="66" t="s">
        <v>387</v>
      </c>
      <c r="J31" s="66"/>
      <c r="K31" s="66"/>
      <c r="L31" s="66" t="s">
        <v>388</v>
      </c>
      <c r="M31" s="66"/>
      <c r="N31" s="66"/>
      <c r="O31" s="66"/>
      <c r="P31" s="67" t="s">
        <v>44</v>
      </c>
      <c r="Q31" s="67" t="s">
        <v>61</v>
      </c>
      <c r="R31" s="67">
        <v>5.16</v>
      </c>
      <c r="S31" s="67">
        <v>0.01</v>
      </c>
      <c r="T31" s="67">
        <v>0</v>
      </c>
      <c r="U31" s="68">
        <f t="shared" si="0"/>
        <v>0</v>
      </c>
    </row>
    <row r="32" spans="1:22" ht="22.5" customHeight="1" thickTop="1" thickBot="1" x14ac:dyDescent="0.55000000000000004">
      <c r="B32" s="13" t="s">
        <v>82</v>
      </c>
      <c r="C32" s="14"/>
      <c r="D32" s="14"/>
      <c r="E32" s="14"/>
      <c r="F32" s="14"/>
      <c r="G32" s="14"/>
      <c r="H32" s="15"/>
      <c r="I32" s="15"/>
      <c r="J32" s="15"/>
      <c r="K32" s="15"/>
      <c r="L32" s="15"/>
      <c r="M32" s="15"/>
      <c r="N32" s="15"/>
      <c r="O32" s="15"/>
      <c r="P32" s="15"/>
      <c r="Q32" s="15"/>
      <c r="R32" s="15"/>
      <c r="S32" s="15"/>
      <c r="T32" s="15"/>
      <c r="U32" s="16"/>
      <c r="V32" s="69"/>
    </row>
    <row r="33" spans="2:21" ht="26.25" customHeight="1" thickTop="1" x14ac:dyDescent="0.5">
      <c r="B33" s="70"/>
      <c r="C33" s="71"/>
      <c r="D33" s="71"/>
      <c r="E33" s="71"/>
      <c r="F33" s="71"/>
      <c r="G33" s="71"/>
      <c r="H33" s="72"/>
      <c r="I33" s="72"/>
      <c r="J33" s="72"/>
      <c r="K33" s="72"/>
      <c r="L33" s="72"/>
      <c r="M33" s="72"/>
      <c r="N33" s="72"/>
      <c r="O33" s="72"/>
      <c r="P33" s="73"/>
      <c r="Q33" s="74"/>
      <c r="R33" s="75" t="s">
        <v>83</v>
      </c>
      <c r="S33" s="44" t="s">
        <v>84</v>
      </c>
      <c r="T33" s="75" t="s">
        <v>85</v>
      </c>
      <c r="U33" s="44" t="s">
        <v>86</v>
      </c>
    </row>
    <row r="34" spans="2:21" ht="26.25" customHeight="1" thickBot="1" x14ac:dyDescent="0.55000000000000004">
      <c r="B34" s="76"/>
      <c r="C34" s="77"/>
      <c r="D34" s="77"/>
      <c r="E34" s="77"/>
      <c r="F34" s="77"/>
      <c r="G34" s="77"/>
      <c r="H34" s="78"/>
      <c r="I34" s="78"/>
      <c r="J34" s="78"/>
      <c r="K34" s="78"/>
      <c r="L34" s="78"/>
      <c r="M34" s="78"/>
      <c r="N34" s="78"/>
      <c r="O34" s="78"/>
      <c r="P34" s="79"/>
      <c r="Q34" s="80"/>
      <c r="R34" s="81" t="s">
        <v>87</v>
      </c>
      <c r="S34" s="80" t="s">
        <v>87</v>
      </c>
      <c r="T34" s="80" t="s">
        <v>87</v>
      </c>
      <c r="U34" s="80" t="s">
        <v>88</v>
      </c>
    </row>
    <row r="35" spans="2:21" ht="13.5" customHeight="1" thickBot="1" x14ac:dyDescent="0.55000000000000004">
      <c r="B35" s="82" t="s">
        <v>89</v>
      </c>
      <c r="C35" s="83"/>
      <c r="D35" s="83"/>
      <c r="E35" s="84"/>
      <c r="F35" s="84"/>
      <c r="G35" s="84"/>
      <c r="H35" s="85"/>
      <c r="I35" s="85"/>
      <c r="J35" s="85"/>
      <c r="K35" s="85"/>
      <c r="L35" s="85"/>
      <c r="M35" s="85"/>
      <c r="N35" s="85"/>
      <c r="O35" s="85"/>
      <c r="P35" s="86"/>
      <c r="Q35" s="86"/>
      <c r="R35" s="87">
        <f>714.276819</f>
        <v>714.27681900000005</v>
      </c>
      <c r="S35" s="87">
        <f>8.718685</f>
        <v>8.7186850000000007</v>
      </c>
      <c r="T35" s="87">
        <f>1.356048</f>
        <v>1.3560479999999999</v>
      </c>
      <c r="U35" s="88">
        <f>+IF(ISERR(T35/S35*100),"N/A",T35/S35*100)</f>
        <v>15.553354663002503</v>
      </c>
    </row>
    <row r="36" spans="2:21" ht="13.5" customHeight="1" thickBot="1" x14ac:dyDescent="0.55000000000000004">
      <c r="B36" s="89" t="s">
        <v>90</v>
      </c>
      <c r="C36" s="90"/>
      <c r="D36" s="90"/>
      <c r="E36" s="91"/>
      <c r="F36" s="91"/>
      <c r="G36" s="91"/>
      <c r="H36" s="92"/>
      <c r="I36" s="92"/>
      <c r="J36" s="92"/>
      <c r="K36" s="92"/>
      <c r="L36" s="92"/>
      <c r="M36" s="92"/>
      <c r="N36" s="92"/>
      <c r="O36" s="92"/>
      <c r="P36" s="93"/>
      <c r="Q36" s="93"/>
      <c r="R36" s="87">
        <f>714.276819</f>
        <v>714.27681900000005</v>
      </c>
      <c r="S36" s="87">
        <f>8.718685</f>
        <v>8.7186850000000007</v>
      </c>
      <c r="T36" s="87">
        <f>1.356048</f>
        <v>1.3560479999999999</v>
      </c>
      <c r="U36" s="88">
        <f>+IF(ISERR(T36/S36*100),"N/A",T36/S36*100)</f>
        <v>15.553354663002503</v>
      </c>
    </row>
    <row r="37" spans="2:21" ht="14.85" customHeight="1" thickTop="1" thickBot="1" x14ac:dyDescent="0.55000000000000004">
      <c r="B37" s="13" t="s">
        <v>91</v>
      </c>
      <c r="C37" s="14"/>
      <c r="D37" s="14"/>
      <c r="E37" s="14"/>
      <c r="F37" s="14"/>
      <c r="G37" s="14"/>
      <c r="H37" s="15"/>
      <c r="I37" s="15"/>
      <c r="J37" s="15"/>
      <c r="K37" s="15"/>
      <c r="L37" s="15"/>
      <c r="M37" s="15"/>
      <c r="N37" s="15"/>
      <c r="O37" s="15"/>
      <c r="P37" s="15"/>
      <c r="Q37" s="15"/>
      <c r="R37" s="15"/>
      <c r="S37" s="15"/>
      <c r="T37" s="15"/>
      <c r="U37" s="16"/>
    </row>
    <row r="38" spans="2:21" ht="44.25" customHeight="1" thickTop="1" x14ac:dyDescent="0.5">
      <c r="B38" s="94" t="s">
        <v>92</v>
      </c>
      <c r="C38" s="96"/>
      <c r="D38" s="96"/>
      <c r="E38" s="96"/>
      <c r="F38" s="96"/>
      <c r="G38" s="96"/>
      <c r="H38" s="96"/>
      <c r="I38" s="96"/>
      <c r="J38" s="96"/>
      <c r="K38" s="96"/>
      <c r="L38" s="96"/>
      <c r="M38" s="96"/>
      <c r="N38" s="96"/>
      <c r="O38" s="96"/>
      <c r="P38" s="96"/>
      <c r="Q38" s="96"/>
      <c r="R38" s="96"/>
      <c r="S38" s="96"/>
      <c r="T38" s="96"/>
      <c r="U38" s="95"/>
    </row>
    <row r="39" spans="2:21" ht="34.5" customHeight="1" x14ac:dyDescent="0.5">
      <c r="B39" s="97" t="s">
        <v>280</v>
      </c>
      <c r="C39" s="99"/>
      <c r="D39" s="99"/>
      <c r="E39" s="99"/>
      <c r="F39" s="99"/>
      <c r="G39" s="99"/>
      <c r="H39" s="99"/>
      <c r="I39" s="99"/>
      <c r="J39" s="99"/>
      <c r="K39" s="99"/>
      <c r="L39" s="99"/>
      <c r="M39" s="99"/>
      <c r="N39" s="99"/>
      <c r="O39" s="99"/>
      <c r="P39" s="99"/>
      <c r="Q39" s="99"/>
      <c r="R39" s="99"/>
      <c r="S39" s="99"/>
      <c r="T39" s="99"/>
      <c r="U39" s="98"/>
    </row>
    <row r="40" spans="2:21" ht="34.5" customHeight="1" x14ac:dyDescent="0.5">
      <c r="B40" s="97" t="s">
        <v>389</v>
      </c>
      <c r="C40" s="99"/>
      <c r="D40" s="99"/>
      <c r="E40" s="99"/>
      <c r="F40" s="99"/>
      <c r="G40" s="99"/>
      <c r="H40" s="99"/>
      <c r="I40" s="99"/>
      <c r="J40" s="99"/>
      <c r="K40" s="99"/>
      <c r="L40" s="99"/>
      <c r="M40" s="99"/>
      <c r="N40" s="99"/>
      <c r="O40" s="99"/>
      <c r="P40" s="99"/>
      <c r="Q40" s="99"/>
      <c r="R40" s="99"/>
      <c r="S40" s="99"/>
      <c r="T40" s="99"/>
      <c r="U40" s="98"/>
    </row>
    <row r="41" spans="2:21" ht="34.5" customHeight="1" x14ac:dyDescent="0.5">
      <c r="B41" s="97" t="s">
        <v>281</v>
      </c>
      <c r="C41" s="99"/>
      <c r="D41" s="99"/>
      <c r="E41" s="99"/>
      <c r="F41" s="99"/>
      <c r="G41" s="99"/>
      <c r="H41" s="99"/>
      <c r="I41" s="99"/>
      <c r="J41" s="99"/>
      <c r="K41" s="99"/>
      <c r="L41" s="99"/>
      <c r="M41" s="99"/>
      <c r="N41" s="99"/>
      <c r="O41" s="99"/>
      <c r="P41" s="99"/>
      <c r="Q41" s="99"/>
      <c r="R41" s="99"/>
      <c r="S41" s="99"/>
      <c r="T41" s="99"/>
      <c r="U41" s="98"/>
    </row>
    <row r="42" spans="2:21" ht="25.5" customHeight="1" x14ac:dyDescent="0.5">
      <c r="B42" s="97" t="s">
        <v>390</v>
      </c>
      <c r="C42" s="99"/>
      <c r="D42" s="99"/>
      <c r="E42" s="99"/>
      <c r="F42" s="99"/>
      <c r="G42" s="99"/>
      <c r="H42" s="99"/>
      <c r="I42" s="99"/>
      <c r="J42" s="99"/>
      <c r="K42" s="99"/>
      <c r="L42" s="99"/>
      <c r="M42" s="99"/>
      <c r="N42" s="99"/>
      <c r="O42" s="99"/>
      <c r="P42" s="99"/>
      <c r="Q42" s="99"/>
      <c r="R42" s="99"/>
      <c r="S42" s="99"/>
      <c r="T42" s="99"/>
      <c r="U42" s="98"/>
    </row>
    <row r="43" spans="2:21" ht="24.2" customHeight="1" x14ac:dyDescent="0.5">
      <c r="B43" s="97" t="s">
        <v>391</v>
      </c>
      <c r="C43" s="99"/>
      <c r="D43" s="99"/>
      <c r="E43" s="99"/>
      <c r="F43" s="99"/>
      <c r="G43" s="99"/>
      <c r="H43" s="99"/>
      <c r="I43" s="99"/>
      <c r="J43" s="99"/>
      <c r="K43" s="99"/>
      <c r="L43" s="99"/>
      <c r="M43" s="99"/>
      <c r="N43" s="99"/>
      <c r="O43" s="99"/>
      <c r="P43" s="99"/>
      <c r="Q43" s="99"/>
      <c r="R43" s="99"/>
      <c r="S43" s="99"/>
      <c r="T43" s="99"/>
      <c r="U43" s="98"/>
    </row>
    <row r="44" spans="2:21" ht="24" customHeight="1" x14ac:dyDescent="0.5">
      <c r="B44" s="97" t="s">
        <v>392</v>
      </c>
      <c r="C44" s="99"/>
      <c r="D44" s="99"/>
      <c r="E44" s="99"/>
      <c r="F44" s="99"/>
      <c r="G44" s="99"/>
      <c r="H44" s="99"/>
      <c r="I44" s="99"/>
      <c r="J44" s="99"/>
      <c r="K44" s="99"/>
      <c r="L44" s="99"/>
      <c r="M44" s="99"/>
      <c r="N44" s="99"/>
      <c r="O44" s="99"/>
      <c r="P44" s="99"/>
      <c r="Q44" s="99"/>
      <c r="R44" s="99"/>
      <c r="S44" s="99"/>
      <c r="T44" s="99"/>
      <c r="U44" s="98"/>
    </row>
    <row r="45" spans="2:21" ht="23.25" customHeight="1" x14ac:dyDescent="0.5">
      <c r="B45" s="97" t="s">
        <v>393</v>
      </c>
      <c r="C45" s="99"/>
      <c r="D45" s="99"/>
      <c r="E45" s="99"/>
      <c r="F45" s="99"/>
      <c r="G45" s="99"/>
      <c r="H45" s="99"/>
      <c r="I45" s="99"/>
      <c r="J45" s="99"/>
      <c r="K45" s="99"/>
      <c r="L45" s="99"/>
      <c r="M45" s="99"/>
      <c r="N45" s="99"/>
      <c r="O45" s="99"/>
      <c r="P45" s="99"/>
      <c r="Q45" s="99"/>
      <c r="R45" s="99"/>
      <c r="S45" s="99"/>
      <c r="T45" s="99"/>
      <c r="U45" s="98"/>
    </row>
    <row r="46" spans="2:21" ht="24.95" customHeight="1" x14ac:dyDescent="0.5">
      <c r="B46" s="97" t="s">
        <v>394</v>
      </c>
      <c r="C46" s="99"/>
      <c r="D46" s="99"/>
      <c r="E46" s="99"/>
      <c r="F46" s="99"/>
      <c r="G46" s="99"/>
      <c r="H46" s="99"/>
      <c r="I46" s="99"/>
      <c r="J46" s="99"/>
      <c r="K46" s="99"/>
      <c r="L46" s="99"/>
      <c r="M46" s="99"/>
      <c r="N46" s="99"/>
      <c r="O46" s="99"/>
      <c r="P46" s="99"/>
      <c r="Q46" s="99"/>
      <c r="R46" s="99"/>
      <c r="S46" s="99"/>
      <c r="T46" s="99"/>
      <c r="U46" s="98"/>
    </row>
    <row r="47" spans="2:21" ht="24.75" customHeight="1" x14ac:dyDescent="0.5">
      <c r="B47" s="97" t="s">
        <v>395</v>
      </c>
      <c r="C47" s="99"/>
      <c r="D47" s="99"/>
      <c r="E47" s="99"/>
      <c r="F47" s="99"/>
      <c r="G47" s="99"/>
      <c r="H47" s="99"/>
      <c r="I47" s="99"/>
      <c r="J47" s="99"/>
      <c r="K47" s="99"/>
      <c r="L47" s="99"/>
      <c r="M47" s="99"/>
      <c r="N47" s="99"/>
      <c r="O47" s="99"/>
      <c r="P47" s="99"/>
      <c r="Q47" s="99"/>
      <c r="R47" s="99"/>
      <c r="S47" s="99"/>
      <c r="T47" s="99"/>
      <c r="U47" s="98"/>
    </row>
    <row r="48" spans="2:21" ht="25.5" customHeight="1" x14ac:dyDescent="0.5">
      <c r="B48" s="97" t="s">
        <v>396</v>
      </c>
      <c r="C48" s="99"/>
      <c r="D48" s="99"/>
      <c r="E48" s="99"/>
      <c r="F48" s="99"/>
      <c r="G48" s="99"/>
      <c r="H48" s="99"/>
      <c r="I48" s="99"/>
      <c r="J48" s="99"/>
      <c r="K48" s="99"/>
      <c r="L48" s="99"/>
      <c r="M48" s="99"/>
      <c r="N48" s="99"/>
      <c r="O48" s="99"/>
      <c r="P48" s="99"/>
      <c r="Q48" s="99"/>
      <c r="R48" s="99"/>
      <c r="S48" s="99"/>
      <c r="T48" s="99"/>
      <c r="U48" s="98"/>
    </row>
    <row r="49" spans="2:21" ht="21.95" customHeight="1" x14ac:dyDescent="0.5">
      <c r="B49" s="97" t="s">
        <v>397</v>
      </c>
      <c r="C49" s="99"/>
      <c r="D49" s="99"/>
      <c r="E49" s="99"/>
      <c r="F49" s="99"/>
      <c r="G49" s="99"/>
      <c r="H49" s="99"/>
      <c r="I49" s="99"/>
      <c r="J49" s="99"/>
      <c r="K49" s="99"/>
      <c r="L49" s="99"/>
      <c r="M49" s="99"/>
      <c r="N49" s="99"/>
      <c r="O49" s="99"/>
      <c r="P49" s="99"/>
      <c r="Q49" s="99"/>
      <c r="R49" s="99"/>
      <c r="S49" s="99"/>
      <c r="T49" s="99"/>
      <c r="U49" s="98"/>
    </row>
    <row r="50" spans="2:21" ht="23.45" customHeight="1" x14ac:dyDescent="0.5">
      <c r="B50" s="97" t="s">
        <v>398</v>
      </c>
      <c r="C50" s="99"/>
      <c r="D50" s="99"/>
      <c r="E50" s="99"/>
      <c r="F50" s="99"/>
      <c r="G50" s="99"/>
      <c r="H50" s="99"/>
      <c r="I50" s="99"/>
      <c r="J50" s="99"/>
      <c r="K50" s="99"/>
      <c r="L50" s="99"/>
      <c r="M50" s="99"/>
      <c r="N50" s="99"/>
      <c r="O50" s="99"/>
      <c r="P50" s="99"/>
      <c r="Q50" s="99"/>
      <c r="R50" s="99"/>
      <c r="S50" s="99"/>
      <c r="T50" s="99"/>
      <c r="U50" s="98"/>
    </row>
    <row r="51" spans="2:21" ht="74.849999999999994" customHeight="1" x14ac:dyDescent="0.5">
      <c r="B51" s="97" t="s">
        <v>399</v>
      </c>
      <c r="C51" s="99"/>
      <c r="D51" s="99"/>
      <c r="E51" s="99"/>
      <c r="F51" s="99"/>
      <c r="G51" s="99"/>
      <c r="H51" s="99"/>
      <c r="I51" s="99"/>
      <c r="J51" s="99"/>
      <c r="K51" s="99"/>
      <c r="L51" s="99"/>
      <c r="M51" s="99"/>
      <c r="N51" s="99"/>
      <c r="O51" s="99"/>
      <c r="P51" s="99"/>
      <c r="Q51" s="99"/>
      <c r="R51" s="99"/>
      <c r="S51" s="99"/>
      <c r="T51" s="99"/>
      <c r="U51" s="98"/>
    </row>
    <row r="52" spans="2:21" ht="27.2" customHeight="1" x14ac:dyDescent="0.5">
      <c r="B52" s="97" t="s">
        <v>291</v>
      </c>
      <c r="C52" s="99"/>
      <c r="D52" s="99"/>
      <c r="E52" s="99"/>
      <c r="F52" s="99"/>
      <c r="G52" s="99"/>
      <c r="H52" s="99"/>
      <c r="I52" s="99"/>
      <c r="J52" s="99"/>
      <c r="K52" s="99"/>
      <c r="L52" s="99"/>
      <c r="M52" s="99"/>
      <c r="N52" s="99"/>
      <c r="O52" s="99"/>
      <c r="P52" s="99"/>
      <c r="Q52" s="99"/>
      <c r="R52" s="99"/>
      <c r="S52" s="99"/>
      <c r="T52" s="99"/>
      <c r="U52" s="98"/>
    </row>
    <row r="53" spans="2:21" ht="34.5" customHeight="1" x14ac:dyDescent="0.5">
      <c r="B53" s="97" t="s">
        <v>400</v>
      </c>
      <c r="C53" s="99"/>
      <c r="D53" s="99"/>
      <c r="E53" s="99"/>
      <c r="F53" s="99"/>
      <c r="G53" s="99"/>
      <c r="H53" s="99"/>
      <c r="I53" s="99"/>
      <c r="J53" s="99"/>
      <c r="K53" s="99"/>
      <c r="L53" s="99"/>
      <c r="M53" s="99"/>
      <c r="N53" s="99"/>
      <c r="O53" s="99"/>
      <c r="P53" s="99"/>
      <c r="Q53" s="99"/>
      <c r="R53" s="99"/>
      <c r="S53" s="99"/>
      <c r="T53" s="99"/>
      <c r="U53" s="98"/>
    </row>
    <row r="54" spans="2:21" ht="24.75" customHeight="1" x14ac:dyDescent="0.5">
      <c r="B54" s="97" t="s">
        <v>298</v>
      </c>
      <c r="C54" s="99"/>
      <c r="D54" s="99"/>
      <c r="E54" s="99"/>
      <c r="F54" s="99"/>
      <c r="G54" s="99"/>
      <c r="H54" s="99"/>
      <c r="I54" s="99"/>
      <c r="J54" s="99"/>
      <c r="K54" s="99"/>
      <c r="L54" s="99"/>
      <c r="M54" s="99"/>
      <c r="N54" s="99"/>
      <c r="O54" s="99"/>
      <c r="P54" s="99"/>
      <c r="Q54" s="99"/>
      <c r="R54" s="99"/>
      <c r="S54" s="99"/>
      <c r="T54" s="99"/>
      <c r="U54" s="98"/>
    </row>
    <row r="55" spans="2:21" ht="23.85" customHeight="1" x14ac:dyDescent="0.5">
      <c r="B55" s="97" t="s">
        <v>401</v>
      </c>
      <c r="C55" s="99"/>
      <c r="D55" s="99"/>
      <c r="E55" s="99"/>
      <c r="F55" s="99"/>
      <c r="G55" s="99"/>
      <c r="H55" s="99"/>
      <c r="I55" s="99"/>
      <c r="J55" s="99"/>
      <c r="K55" s="99"/>
      <c r="L55" s="99"/>
      <c r="M55" s="99"/>
      <c r="N55" s="99"/>
      <c r="O55" s="99"/>
      <c r="P55" s="99"/>
      <c r="Q55" s="99"/>
      <c r="R55" s="99"/>
      <c r="S55" s="99"/>
      <c r="T55" s="99"/>
      <c r="U55" s="98"/>
    </row>
    <row r="56" spans="2:21" ht="22.35" customHeight="1" x14ac:dyDescent="0.5">
      <c r="B56" s="97" t="s">
        <v>292</v>
      </c>
      <c r="C56" s="99"/>
      <c r="D56" s="99"/>
      <c r="E56" s="99"/>
      <c r="F56" s="99"/>
      <c r="G56" s="99"/>
      <c r="H56" s="99"/>
      <c r="I56" s="99"/>
      <c r="J56" s="99"/>
      <c r="K56" s="99"/>
      <c r="L56" s="99"/>
      <c r="M56" s="99"/>
      <c r="N56" s="99"/>
      <c r="O56" s="99"/>
      <c r="P56" s="99"/>
      <c r="Q56" s="99"/>
      <c r="R56" s="99"/>
      <c r="S56" s="99"/>
      <c r="T56" s="99"/>
      <c r="U56" s="98"/>
    </row>
    <row r="57" spans="2:21" ht="24.2" customHeight="1" x14ac:dyDescent="0.5">
      <c r="B57" s="97" t="s">
        <v>294</v>
      </c>
      <c r="C57" s="99"/>
      <c r="D57" s="99"/>
      <c r="E57" s="99"/>
      <c r="F57" s="99"/>
      <c r="G57" s="99"/>
      <c r="H57" s="99"/>
      <c r="I57" s="99"/>
      <c r="J57" s="99"/>
      <c r="K57" s="99"/>
      <c r="L57" s="99"/>
      <c r="M57" s="99"/>
      <c r="N57" s="99"/>
      <c r="O57" s="99"/>
      <c r="P57" s="99"/>
      <c r="Q57" s="99"/>
      <c r="R57" s="99"/>
      <c r="S57" s="99"/>
      <c r="T57" s="99"/>
      <c r="U57" s="98"/>
    </row>
    <row r="58" spans="2:21" ht="24.75" customHeight="1" x14ac:dyDescent="0.5">
      <c r="B58" s="97" t="s">
        <v>295</v>
      </c>
      <c r="C58" s="99"/>
      <c r="D58" s="99"/>
      <c r="E58" s="99"/>
      <c r="F58" s="99"/>
      <c r="G58" s="99"/>
      <c r="H58" s="99"/>
      <c r="I58" s="99"/>
      <c r="J58" s="99"/>
      <c r="K58" s="99"/>
      <c r="L58" s="99"/>
      <c r="M58" s="99"/>
      <c r="N58" s="99"/>
      <c r="O58" s="99"/>
      <c r="P58" s="99"/>
      <c r="Q58" s="99"/>
      <c r="R58" s="99"/>
      <c r="S58" s="99"/>
      <c r="T58" s="99"/>
      <c r="U58" s="98"/>
    </row>
    <row r="59" spans="2:21" ht="24.95" customHeight="1" thickBot="1" x14ac:dyDescent="0.55000000000000004">
      <c r="B59" s="100" t="s">
        <v>402</v>
      </c>
      <c r="C59" s="102"/>
      <c r="D59" s="102"/>
      <c r="E59" s="102"/>
      <c r="F59" s="102"/>
      <c r="G59" s="102"/>
      <c r="H59" s="102"/>
      <c r="I59" s="102"/>
      <c r="J59" s="102"/>
      <c r="K59" s="102"/>
      <c r="L59" s="102"/>
      <c r="M59" s="102"/>
      <c r="N59" s="102"/>
      <c r="O59" s="102"/>
      <c r="P59" s="102"/>
      <c r="Q59" s="102"/>
      <c r="R59" s="102"/>
      <c r="S59" s="102"/>
      <c r="T59" s="102"/>
      <c r="U59" s="101"/>
    </row>
  </sheetData>
  <mergeCells count="108">
    <mergeCell ref="B57:U57"/>
    <mergeCell ref="B58:U58"/>
    <mergeCell ref="B59:U59"/>
    <mergeCell ref="B51:U51"/>
    <mergeCell ref="B52:U52"/>
    <mergeCell ref="B53:U53"/>
    <mergeCell ref="B54:U54"/>
    <mergeCell ref="B55:U55"/>
    <mergeCell ref="B56:U56"/>
    <mergeCell ref="B45:U45"/>
    <mergeCell ref="B46:U46"/>
    <mergeCell ref="B47:U47"/>
    <mergeCell ref="B48:U48"/>
    <mergeCell ref="B49:U49"/>
    <mergeCell ref="B50:U50"/>
    <mergeCell ref="B39:U39"/>
    <mergeCell ref="B40:U40"/>
    <mergeCell ref="B41:U41"/>
    <mergeCell ref="B42:U42"/>
    <mergeCell ref="B43:U43"/>
    <mergeCell ref="B44:U44"/>
    <mergeCell ref="C31:H31"/>
    <mergeCell ref="I31:K31"/>
    <mergeCell ref="L31:O31"/>
    <mergeCell ref="B35:D35"/>
    <mergeCell ref="B36:D36"/>
    <mergeCell ref="B38:U38"/>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61"/>
  <sheetViews>
    <sheetView zoomScale="80" zoomScaleNormal="80" zoomScaleSheetLayoutView="80" workbookViewId="0">
      <selection activeCell="L14" sqref="L14:O14"/>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403</v>
      </c>
      <c r="D4" s="19" t="s">
        <v>404</v>
      </c>
      <c r="E4" s="19"/>
      <c r="F4" s="19"/>
      <c r="G4" s="19"/>
      <c r="H4" s="19"/>
      <c r="I4" s="20"/>
      <c r="J4" s="21" t="s">
        <v>10</v>
      </c>
      <c r="K4" s="22" t="s">
        <v>11</v>
      </c>
      <c r="L4" s="23" t="s">
        <v>12</v>
      </c>
      <c r="M4" s="23"/>
      <c r="N4" s="23"/>
      <c r="O4" s="23"/>
      <c r="P4" s="21" t="s">
        <v>13</v>
      </c>
      <c r="Q4" s="23" t="s">
        <v>405</v>
      </c>
      <c r="R4" s="23"/>
      <c r="S4" s="21" t="s">
        <v>15</v>
      </c>
      <c r="T4" s="23" t="s">
        <v>406</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215</v>
      </c>
      <c r="D6" s="29"/>
      <c r="E6" s="29"/>
      <c r="F6" s="29"/>
      <c r="G6" s="29"/>
      <c r="H6" s="30"/>
      <c r="I6" s="30"/>
      <c r="J6" s="30" t="s">
        <v>20</v>
      </c>
      <c r="K6" s="29" t="s">
        <v>216</v>
      </c>
      <c r="L6" s="29"/>
      <c r="M6" s="29"/>
      <c r="N6" s="31"/>
      <c r="O6" s="32" t="s">
        <v>22</v>
      </c>
      <c r="P6" s="29" t="s">
        <v>407</v>
      </c>
      <c r="Q6" s="29"/>
      <c r="R6" s="33"/>
      <c r="S6" s="32" t="s">
        <v>24</v>
      </c>
      <c r="T6" s="29" t="s">
        <v>408</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409</v>
      </c>
      <c r="D11" s="62"/>
      <c r="E11" s="62"/>
      <c r="F11" s="62"/>
      <c r="G11" s="62"/>
      <c r="H11" s="62"/>
      <c r="I11" s="62" t="s">
        <v>410</v>
      </c>
      <c r="J11" s="62"/>
      <c r="K11" s="62"/>
      <c r="L11" s="62" t="s">
        <v>411</v>
      </c>
      <c r="M11" s="62"/>
      <c r="N11" s="62"/>
      <c r="O11" s="62"/>
      <c r="P11" s="63" t="s">
        <v>44</v>
      </c>
      <c r="Q11" s="63" t="s">
        <v>127</v>
      </c>
      <c r="R11" s="63">
        <v>20.3</v>
      </c>
      <c r="S11" s="63" t="s">
        <v>56</v>
      </c>
      <c r="T11" s="63" t="s">
        <v>56</v>
      </c>
      <c r="U11" s="64" t="str">
        <f t="shared" ref="U11:U32" si="0">IF(ISERR(T11/S11*100),"N/A",T11/S11*100)</f>
        <v>N/A</v>
      </c>
    </row>
    <row r="12" spans="1:34" ht="75" customHeight="1" thickTop="1" x14ac:dyDescent="0.5">
      <c r="A12" s="60"/>
      <c r="B12" s="61" t="s">
        <v>49</v>
      </c>
      <c r="C12" s="62" t="s">
        <v>412</v>
      </c>
      <c r="D12" s="62"/>
      <c r="E12" s="62"/>
      <c r="F12" s="62"/>
      <c r="G12" s="62"/>
      <c r="H12" s="62"/>
      <c r="I12" s="62" t="s">
        <v>413</v>
      </c>
      <c r="J12" s="62"/>
      <c r="K12" s="62"/>
      <c r="L12" s="62" t="s">
        <v>414</v>
      </c>
      <c r="M12" s="62"/>
      <c r="N12" s="62"/>
      <c r="O12" s="62"/>
      <c r="P12" s="63" t="s">
        <v>44</v>
      </c>
      <c r="Q12" s="63" t="s">
        <v>127</v>
      </c>
      <c r="R12" s="63">
        <v>83.1</v>
      </c>
      <c r="S12" s="63" t="s">
        <v>56</v>
      </c>
      <c r="T12" s="63" t="s">
        <v>56</v>
      </c>
      <c r="U12" s="64" t="str">
        <f t="shared" si="0"/>
        <v>N/A</v>
      </c>
    </row>
    <row r="13" spans="1:34" ht="75" customHeight="1" x14ac:dyDescent="0.5">
      <c r="A13" s="60"/>
      <c r="B13" s="65" t="s">
        <v>46</v>
      </c>
      <c r="C13" s="66" t="s">
        <v>46</v>
      </c>
      <c r="D13" s="66"/>
      <c r="E13" s="66"/>
      <c r="F13" s="66"/>
      <c r="G13" s="66"/>
      <c r="H13" s="66"/>
      <c r="I13" s="66" t="s">
        <v>415</v>
      </c>
      <c r="J13" s="66"/>
      <c r="K13" s="66"/>
      <c r="L13" s="66" t="s">
        <v>416</v>
      </c>
      <c r="M13" s="66"/>
      <c r="N13" s="66"/>
      <c r="O13" s="66"/>
      <c r="P13" s="67" t="s">
        <v>417</v>
      </c>
      <c r="Q13" s="67" t="s">
        <v>127</v>
      </c>
      <c r="R13" s="103">
        <v>3289000</v>
      </c>
      <c r="S13" s="103" t="s">
        <v>56</v>
      </c>
      <c r="T13" s="103" t="s">
        <v>56</v>
      </c>
      <c r="U13" s="68" t="str">
        <f t="shared" si="0"/>
        <v>N/A</v>
      </c>
    </row>
    <row r="14" spans="1:34" ht="75" customHeight="1" x14ac:dyDescent="0.5">
      <c r="A14" s="60"/>
      <c r="B14" s="65" t="s">
        <v>46</v>
      </c>
      <c r="C14" s="66" t="s">
        <v>46</v>
      </c>
      <c r="D14" s="66"/>
      <c r="E14" s="66"/>
      <c r="F14" s="66"/>
      <c r="G14" s="66"/>
      <c r="H14" s="66"/>
      <c r="I14" s="66" t="s">
        <v>418</v>
      </c>
      <c r="J14" s="66"/>
      <c r="K14" s="66"/>
      <c r="L14" s="66" t="s">
        <v>419</v>
      </c>
      <c r="M14" s="66"/>
      <c r="N14" s="66"/>
      <c r="O14" s="66"/>
      <c r="P14" s="67" t="s">
        <v>44</v>
      </c>
      <c r="Q14" s="67" t="s">
        <v>127</v>
      </c>
      <c r="R14" s="67">
        <v>23</v>
      </c>
      <c r="S14" s="67" t="s">
        <v>56</v>
      </c>
      <c r="T14" s="67" t="s">
        <v>56</v>
      </c>
      <c r="U14" s="68" t="str">
        <f t="shared" si="0"/>
        <v>N/A</v>
      </c>
    </row>
    <row r="15" spans="1:34" ht="75" customHeight="1" thickBot="1" x14ac:dyDescent="0.55000000000000004">
      <c r="A15" s="60"/>
      <c r="B15" s="65" t="s">
        <v>46</v>
      </c>
      <c r="C15" s="66" t="s">
        <v>46</v>
      </c>
      <c r="D15" s="66"/>
      <c r="E15" s="66"/>
      <c r="F15" s="66"/>
      <c r="G15" s="66"/>
      <c r="H15" s="66"/>
      <c r="I15" s="66" t="s">
        <v>420</v>
      </c>
      <c r="J15" s="66"/>
      <c r="K15" s="66"/>
      <c r="L15" s="66" t="s">
        <v>421</v>
      </c>
      <c r="M15" s="66"/>
      <c r="N15" s="66"/>
      <c r="O15" s="66"/>
      <c r="P15" s="67" t="s">
        <v>44</v>
      </c>
      <c r="Q15" s="67" t="s">
        <v>127</v>
      </c>
      <c r="R15" s="67">
        <v>35.4</v>
      </c>
      <c r="S15" s="67" t="s">
        <v>56</v>
      </c>
      <c r="T15" s="67" t="s">
        <v>56</v>
      </c>
      <c r="U15" s="68" t="str">
        <f t="shared" si="0"/>
        <v>N/A</v>
      </c>
    </row>
    <row r="16" spans="1:34" ht="75" customHeight="1" thickTop="1" x14ac:dyDescent="0.5">
      <c r="A16" s="60"/>
      <c r="B16" s="61" t="s">
        <v>57</v>
      </c>
      <c r="C16" s="62" t="s">
        <v>422</v>
      </c>
      <c r="D16" s="62"/>
      <c r="E16" s="62"/>
      <c r="F16" s="62"/>
      <c r="G16" s="62"/>
      <c r="H16" s="62"/>
      <c r="I16" s="62" t="s">
        <v>423</v>
      </c>
      <c r="J16" s="62"/>
      <c r="K16" s="62"/>
      <c r="L16" s="62" t="s">
        <v>424</v>
      </c>
      <c r="M16" s="62"/>
      <c r="N16" s="62"/>
      <c r="O16" s="62"/>
      <c r="P16" s="63" t="s">
        <v>44</v>
      </c>
      <c r="Q16" s="63" t="s">
        <v>425</v>
      </c>
      <c r="R16" s="63">
        <v>76.8</v>
      </c>
      <c r="S16" s="63" t="s">
        <v>56</v>
      </c>
      <c r="T16" s="63" t="s">
        <v>56</v>
      </c>
      <c r="U16" s="64" t="str">
        <f t="shared" si="0"/>
        <v>N/A</v>
      </c>
    </row>
    <row r="17" spans="1:21" ht="75" customHeight="1" x14ac:dyDescent="0.5">
      <c r="A17" s="60"/>
      <c r="B17" s="65" t="s">
        <v>46</v>
      </c>
      <c r="C17" s="66" t="s">
        <v>46</v>
      </c>
      <c r="D17" s="66"/>
      <c r="E17" s="66"/>
      <c r="F17" s="66"/>
      <c r="G17" s="66"/>
      <c r="H17" s="66"/>
      <c r="I17" s="66" t="s">
        <v>426</v>
      </c>
      <c r="J17" s="66"/>
      <c r="K17" s="66"/>
      <c r="L17" s="66" t="s">
        <v>427</v>
      </c>
      <c r="M17" s="66"/>
      <c r="N17" s="66"/>
      <c r="O17" s="66"/>
      <c r="P17" s="67" t="s">
        <v>428</v>
      </c>
      <c r="Q17" s="67" t="s">
        <v>45</v>
      </c>
      <c r="R17" s="103">
        <v>449</v>
      </c>
      <c r="S17" s="103" t="s">
        <v>56</v>
      </c>
      <c r="T17" s="103">
        <v>0</v>
      </c>
      <c r="U17" s="68" t="str">
        <f t="shared" si="0"/>
        <v>N/A</v>
      </c>
    </row>
    <row r="18" spans="1:21" ht="75" customHeight="1" x14ac:dyDescent="0.5">
      <c r="A18" s="60"/>
      <c r="B18" s="65" t="s">
        <v>46</v>
      </c>
      <c r="C18" s="66" t="s">
        <v>46</v>
      </c>
      <c r="D18" s="66"/>
      <c r="E18" s="66"/>
      <c r="F18" s="66"/>
      <c r="G18" s="66"/>
      <c r="H18" s="66"/>
      <c r="I18" s="66" t="s">
        <v>429</v>
      </c>
      <c r="J18" s="66"/>
      <c r="K18" s="66"/>
      <c r="L18" s="66" t="s">
        <v>430</v>
      </c>
      <c r="M18" s="66"/>
      <c r="N18" s="66"/>
      <c r="O18" s="66"/>
      <c r="P18" s="67" t="s">
        <v>428</v>
      </c>
      <c r="Q18" s="67" t="s">
        <v>45</v>
      </c>
      <c r="R18" s="103">
        <v>971</v>
      </c>
      <c r="S18" s="103" t="s">
        <v>56</v>
      </c>
      <c r="T18" s="103">
        <v>0</v>
      </c>
      <c r="U18" s="68" t="str">
        <f t="shared" si="0"/>
        <v>N/A</v>
      </c>
    </row>
    <row r="19" spans="1:21" ht="75" customHeight="1" x14ac:dyDescent="0.5">
      <c r="A19" s="60"/>
      <c r="B19" s="65" t="s">
        <v>46</v>
      </c>
      <c r="C19" s="66" t="s">
        <v>46</v>
      </c>
      <c r="D19" s="66"/>
      <c r="E19" s="66"/>
      <c r="F19" s="66"/>
      <c r="G19" s="66"/>
      <c r="H19" s="66"/>
      <c r="I19" s="66" t="s">
        <v>431</v>
      </c>
      <c r="J19" s="66"/>
      <c r="K19" s="66"/>
      <c r="L19" s="66" t="s">
        <v>432</v>
      </c>
      <c r="M19" s="66"/>
      <c r="N19" s="66"/>
      <c r="O19" s="66"/>
      <c r="P19" s="67" t="s">
        <v>44</v>
      </c>
      <c r="Q19" s="67" t="s">
        <v>127</v>
      </c>
      <c r="R19" s="67">
        <v>40.14</v>
      </c>
      <c r="S19" s="67" t="s">
        <v>56</v>
      </c>
      <c r="T19" s="67" t="s">
        <v>56</v>
      </c>
      <c r="U19" s="68" t="str">
        <f t="shared" si="0"/>
        <v>N/A</v>
      </c>
    </row>
    <row r="20" spans="1:21" ht="75" customHeight="1" x14ac:dyDescent="0.5">
      <c r="A20" s="60"/>
      <c r="B20" s="65" t="s">
        <v>46</v>
      </c>
      <c r="C20" s="66" t="s">
        <v>433</v>
      </c>
      <c r="D20" s="66"/>
      <c r="E20" s="66"/>
      <c r="F20" s="66"/>
      <c r="G20" s="66"/>
      <c r="H20" s="66"/>
      <c r="I20" s="66" t="s">
        <v>434</v>
      </c>
      <c r="J20" s="66"/>
      <c r="K20" s="66"/>
      <c r="L20" s="66" t="s">
        <v>435</v>
      </c>
      <c r="M20" s="66"/>
      <c r="N20" s="66"/>
      <c r="O20" s="66"/>
      <c r="P20" s="67" t="s">
        <v>165</v>
      </c>
      <c r="Q20" s="67" t="s">
        <v>61</v>
      </c>
      <c r="R20" s="67">
        <v>25</v>
      </c>
      <c r="S20" s="67" t="s">
        <v>56</v>
      </c>
      <c r="T20" s="67">
        <v>0</v>
      </c>
      <c r="U20" s="68" t="str">
        <f t="shared" si="0"/>
        <v>N/A</v>
      </c>
    </row>
    <row r="21" spans="1:21" ht="75" customHeight="1" thickBot="1" x14ac:dyDescent="0.55000000000000004">
      <c r="A21" s="60"/>
      <c r="B21" s="65" t="s">
        <v>46</v>
      </c>
      <c r="C21" s="66" t="s">
        <v>46</v>
      </c>
      <c r="D21" s="66"/>
      <c r="E21" s="66"/>
      <c r="F21" s="66"/>
      <c r="G21" s="66"/>
      <c r="H21" s="66"/>
      <c r="I21" s="66" t="s">
        <v>436</v>
      </c>
      <c r="J21" s="66"/>
      <c r="K21" s="66"/>
      <c r="L21" s="66" t="s">
        <v>437</v>
      </c>
      <c r="M21" s="66"/>
      <c r="N21" s="66"/>
      <c r="O21" s="66"/>
      <c r="P21" s="67" t="s">
        <v>44</v>
      </c>
      <c r="Q21" s="67" t="s">
        <v>425</v>
      </c>
      <c r="R21" s="67">
        <v>91.8</v>
      </c>
      <c r="S21" s="67" t="s">
        <v>56</v>
      </c>
      <c r="T21" s="67" t="s">
        <v>56</v>
      </c>
      <c r="U21" s="68" t="str">
        <f t="shared" si="0"/>
        <v>N/A</v>
      </c>
    </row>
    <row r="22" spans="1:21" ht="75" customHeight="1" thickTop="1" x14ac:dyDescent="0.5">
      <c r="A22" s="60"/>
      <c r="B22" s="61" t="s">
        <v>65</v>
      </c>
      <c r="C22" s="62" t="s">
        <v>438</v>
      </c>
      <c r="D22" s="62"/>
      <c r="E22" s="62"/>
      <c r="F22" s="62"/>
      <c r="G22" s="62"/>
      <c r="H22" s="62"/>
      <c r="I22" s="62" t="s">
        <v>439</v>
      </c>
      <c r="J22" s="62"/>
      <c r="K22" s="62"/>
      <c r="L22" s="62" t="s">
        <v>440</v>
      </c>
      <c r="M22" s="62"/>
      <c r="N22" s="62"/>
      <c r="O22" s="62"/>
      <c r="P22" s="63" t="s">
        <v>136</v>
      </c>
      <c r="Q22" s="63" t="s">
        <v>174</v>
      </c>
      <c r="R22" s="104">
        <v>608</v>
      </c>
      <c r="S22" s="104" t="s">
        <v>56</v>
      </c>
      <c r="T22" s="104" t="s">
        <v>56</v>
      </c>
      <c r="U22" s="64" t="str">
        <f t="shared" si="0"/>
        <v>N/A</v>
      </c>
    </row>
    <row r="23" spans="1:21" ht="75" customHeight="1" x14ac:dyDescent="0.5">
      <c r="A23" s="60"/>
      <c r="B23" s="65" t="s">
        <v>46</v>
      </c>
      <c r="C23" s="66" t="s">
        <v>441</v>
      </c>
      <c r="D23" s="66"/>
      <c r="E23" s="66"/>
      <c r="F23" s="66"/>
      <c r="G23" s="66"/>
      <c r="H23" s="66"/>
      <c r="I23" s="66" t="s">
        <v>442</v>
      </c>
      <c r="J23" s="66"/>
      <c r="K23" s="66"/>
      <c r="L23" s="66" t="s">
        <v>443</v>
      </c>
      <c r="M23" s="66"/>
      <c r="N23" s="66"/>
      <c r="O23" s="66"/>
      <c r="P23" s="67" t="s">
        <v>444</v>
      </c>
      <c r="Q23" s="67" t="s">
        <v>174</v>
      </c>
      <c r="R23" s="103">
        <v>5</v>
      </c>
      <c r="S23" s="103" t="s">
        <v>56</v>
      </c>
      <c r="T23" s="103" t="s">
        <v>56</v>
      </c>
      <c r="U23" s="68" t="str">
        <f t="shared" si="0"/>
        <v>N/A</v>
      </c>
    </row>
    <row r="24" spans="1:21" ht="75" customHeight="1" x14ac:dyDescent="0.5">
      <c r="A24" s="60"/>
      <c r="B24" s="65" t="s">
        <v>46</v>
      </c>
      <c r="C24" s="66" t="s">
        <v>445</v>
      </c>
      <c r="D24" s="66"/>
      <c r="E24" s="66"/>
      <c r="F24" s="66"/>
      <c r="G24" s="66"/>
      <c r="H24" s="66"/>
      <c r="I24" s="66" t="s">
        <v>446</v>
      </c>
      <c r="J24" s="66"/>
      <c r="K24" s="66"/>
      <c r="L24" s="66" t="s">
        <v>447</v>
      </c>
      <c r="M24" s="66"/>
      <c r="N24" s="66"/>
      <c r="O24" s="66"/>
      <c r="P24" s="67" t="s">
        <v>44</v>
      </c>
      <c r="Q24" s="67" t="s">
        <v>174</v>
      </c>
      <c r="R24" s="67">
        <v>100</v>
      </c>
      <c r="S24" s="67" t="s">
        <v>56</v>
      </c>
      <c r="T24" s="67" t="s">
        <v>56</v>
      </c>
      <c r="U24" s="68" t="str">
        <f t="shared" si="0"/>
        <v>N/A</v>
      </c>
    </row>
    <row r="25" spans="1:21" ht="75" customHeight="1" x14ac:dyDescent="0.5">
      <c r="A25" s="60"/>
      <c r="B25" s="65" t="s">
        <v>46</v>
      </c>
      <c r="C25" s="66" t="s">
        <v>46</v>
      </c>
      <c r="D25" s="66"/>
      <c r="E25" s="66"/>
      <c r="F25" s="66"/>
      <c r="G25" s="66"/>
      <c r="H25" s="66"/>
      <c r="I25" s="66" t="s">
        <v>448</v>
      </c>
      <c r="J25" s="66"/>
      <c r="K25" s="66"/>
      <c r="L25" s="66" t="s">
        <v>449</v>
      </c>
      <c r="M25" s="66"/>
      <c r="N25" s="66"/>
      <c r="O25" s="66"/>
      <c r="P25" s="67" t="s">
        <v>44</v>
      </c>
      <c r="Q25" s="67" t="s">
        <v>274</v>
      </c>
      <c r="R25" s="67">
        <v>100</v>
      </c>
      <c r="S25" s="67" t="s">
        <v>56</v>
      </c>
      <c r="T25" s="67" t="s">
        <v>56</v>
      </c>
      <c r="U25" s="68" t="str">
        <f t="shared" si="0"/>
        <v>N/A</v>
      </c>
    </row>
    <row r="26" spans="1:21" ht="75" customHeight="1" x14ac:dyDescent="0.5">
      <c r="A26" s="60"/>
      <c r="B26" s="65" t="s">
        <v>46</v>
      </c>
      <c r="C26" s="66" t="s">
        <v>450</v>
      </c>
      <c r="D26" s="66"/>
      <c r="E26" s="66"/>
      <c r="F26" s="66"/>
      <c r="G26" s="66"/>
      <c r="H26" s="66"/>
      <c r="I26" s="66" t="s">
        <v>451</v>
      </c>
      <c r="J26" s="66"/>
      <c r="K26" s="66"/>
      <c r="L26" s="66" t="s">
        <v>452</v>
      </c>
      <c r="M26" s="66"/>
      <c r="N26" s="66"/>
      <c r="O26" s="66"/>
      <c r="P26" s="67" t="s">
        <v>44</v>
      </c>
      <c r="Q26" s="67" t="s">
        <v>174</v>
      </c>
      <c r="R26" s="67">
        <v>100</v>
      </c>
      <c r="S26" s="67" t="s">
        <v>56</v>
      </c>
      <c r="T26" s="67" t="s">
        <v>56</v>
      </c>
      <c r="U26" s="68" t="str">
        <f t="shared" si="0"/>
        <v>N/A</v>
      </c>
    </row>
    <row r="27" spans="1:21" ht="75" customHeight="1" x14ac:dyDescent="0.5">
      <c r="A27" s="60"/>
      <c r="B27" s="65" t="s">
        <v>46</v>
      </c>
      <c r="C27" s="66" t="s">
        <v>46</v>
      </c>
      <c r="D27" s="66"/>
      <c r="E27" s="66"/>
      <c r="F27" s="66"/>
      <c r="G27" s="66"/>
      <c r="H27" s="66"/>
      <c r="I27" s="66" t="s">
        <v>453</v>
      </c>
      <c r="J27" s="66"/>
      <c r="K27" s="66"/>
      <c r="L27" s="66" t="s">
        <v>454</v>
      </c>
      <c r="M27" s="66"/>
      <c r="N27" s="66"/>
      <c r="O27" s="66"/>
      <c r="P27" s="67" t="s">
        <v>44</v>
      </c>
      <c r="Q27" s="67" t="s">
        <v>425</v>
      </c>
      <c r="R27" s="67">
        <v>80</v>
      </c>
      <c r="S27" s="67" t="s">
        <v>56</v>
      </c>
      <c r="T27" s="67" t="s">
        <v>56</v>
      </c>
      <c r="U27" s="68" t="str">
        <f t="shared" si="0"/>
        <v>N/A</v>
      </c>
    </row>
    <row r="28" spans="1:21" ht="75" customHeight="1" x14ac:dyDescent="0.5">
      <c r="A28" s="60"/>
      <c r="B28" s="65" t="s">
        <v>46</v>
      </c>
      <c r="C28" s="66" t="s">
        <v>46</v>
      </c>
      <c r="D28" s="66"/>
      <c r="E28" s="66"/>
      <c r="F28" s="66"/>
      <c r="G28" s="66"/>
      <c r="H28" s="66"/>
      <c r="I28" s="66" t="s">
        <v>455</v>
      </c>
      <c r="J28" s="66"/>
      <c r="K28" s="66"/>
      <c r="L28" s="66" t="s">
        <v>456</v>
      </c>
      <c r="M28" s="66"/>
      <c r="N28" s="66"/>
      <c r="O28" s="66"/>
      <c r="P28" s="67" t="s">
        <v>44</v>
      </c>
      <c r="Q28" s="67" t="s">
        <v>174</v>
      </c>
      <c r="R28" s="67">
        <v>100</v>
      </c>
      <c r="S28" s="67" t="s">
        <v>56</v>
      </c>
      <c r="T28" s="67" t="s">
        <v>56</v>
      </c>
      <c r="U28" s="68" t="str">
        <f t="shared" si="0"/>
        <v>N/A</v>
      </c>
    </row>
    <row r="29" spans="1:21" ht="75" customHeight="1" x14ac:dyDescent="0.5">
      <c r="A29" s="60"/>
      <c r="B29" s="65" t="s">
        <v>46</v>
      </c>
      <c r="C29" s="66" t="s">
        <v>457</v>
      </c>
      <c r="D29" s="66"/>
      <c r="E29" s="66"/>
      <c r="F29" s="66"/>
      <c r="G29" s="66"/>
      <c r="H29" s="66"/>
      <c r="I29" s="66" t="s">
        <v>458</v>
      </c>
      <c r="J29" s="66"/>
      <c r="K29" s="66"/>
      <c r="L29" s="66" t="s">
        <v>459</v>
      </c>
      <c r="M29" s="66"/>
      <c r="N29" s="66"/>
      <c r="O29" s="66"/>
      <c r="P29" s="67" t="s">
        <v>44</v>
      </c>
      <c r="Q29" s="67" t="s">
        <v>185</v>
      </c>
      <c r="R29" s="67">
        <v>80</v>
      </c>
      <c r="S29" s="67" t="s">
        <v>56</v>
      </c>
      <c r="T29" s="67">
        <v>0</v>
      </c>
      <c r="U29" s="68" t="str">
        <f t="shared" si="0"/>
        <v>N/A</v>
      </c>
    </row>
    <row r="30" spans="1:21" ht="75" customHeight="1" x14ac:dyDescent="0.5">
      <c r="A30" s="60"/>
      <c r="B30" s="65" t="s">
        <v>46</v>
      </c>
      <c r="C30" s="66" t="s">
        <v>460</v>
      </c>
      <c r="D30" s="66"/>
      <c r="E30" s="66"/>
      <c r="F30" s="66"/>
      <c r="G30" s="66"/>
      <c r="H30" s="66"/>
      <c r="I30" s="66" t="s">
        <v>461</v>
      </c>
      <c r="J30" s="66"/>
      <c r="K30" s="66"/>
      <c r="L30" s="66" t="s">
        <v>462</v>
      </c>
      <c r="M30" s="66"/>
      <c r="N30" s="66"/>
      <c r="O30" s="66"/>
      <c r="P30" s="67" t="s">
        <v>44</v>
      </c>
      <c r="Q30" s="67" t="s">
        <v>185</v>
      </c>
      <c r="R30" s="67">
        <v>20</v>
      </c>
      <c r="S30" s="67" t="s">
        <v>56</v>
      </c>
      <c r="T30" s="67">
        <v>0</v>
      </c>
      <c r="U30" s="68" t="str">
        <f t="shared" si="0"/>
        <v>N/A</v>
      </c>
    </row>
    <row r="31" spans="1:21" ht="75" customHeight="1" x14ac:dyDescent="0.5">
      <c r="A31" s="60"/>
      <c r="B31" s="65" t="s">
        <v>46</v>
      </c>
      <c r="C31" s="66" t="s">
        <v>46</v>
      </c>
      <c r="D31" s="66"/>
      <c r="E31" s="66"/>
      <c r="F31" s="66"/>
      <c r="G31" s="66"/>
      <c r="H31" s="66"/>
      <c r="I31" s="66" t="s">
        <v>463</v>
      </c>
      <c r="J31" s="66"/>
      <c r="K31" s="66"/>
      <c r="L31" s="66" t="s">
        <v>464</v>
      </c>
      <c r="M31" s="66"/>
      <c r="N31" s="66"/>
      <c r="O31" s="66"/>
      <c r="P31" s="67" t="s">
        <v>44</v>
      </c>
      <c r="Q31" s="67" t="s">
        <v>274</v>
      </c>
      <c r="R31" s="67">
        <v>100</v>
      </c>
      <c r="S31" s="67" t="s">
        <v>56</v>
      </c>
      <c r="T31" s="67" t="s">
        <v>56</v>
      </c>
      <c r="U31" s="68" t="str">
        <f t="shared" si="0"/>
        <v>N/A</v>
      </c>
    </row>
    <row r="32" spans="1:21" ht="75" customHeight="1" thickBot="1" x14ac:dyDescent="0.55000000000000004">
      <c r="A32" s="60"/>
      <c r="B32" s="65" t="s">
        <v>46</v>
      </c>
      <c r="C32" s="66" t="s">
        <v>465</v>
      </c>
      <c r="D32" s="66"/>
      <c r="E32" s="66"/>
      <c r="F32" s="66"/>
      <c r="G32" s="66"/>
      <c r="H32" s="66"/>
      <c r="I32" s="66" t="s">
        <v>466</v>
      </c>
      <c r="J32" s="66"/>
      <c r="K32" s="66"/>
      <c r="L32" s="66" t="s">
        <v>467</v>
      </c>
      <c r="M32" s="66"/>
      <c r="N32" s="66"/>
      <c r="O32" s="66"/>
      <c r="P32" s="67" t="s">
        <v>136</v>
      </c>
      <c r="Q32" s="67" t="s">
        <v>174</v>
      </c>
      <c r="R32" s="103">
        <v>3020</v>
      </c>
      <c r="S32" s="103" t="s">
        <v>56</v>
      </c>
      <c r="T32" s="103" t="s">
        <v>56</v>
      </c>
      <c r="U32" s="68" t="str">
        <f t="shared" si="0"/>
        <v>N/A</v>
      </c>
    </row>
    <row r="33" spans="2:22" ht="22.5" customHeight="1" thickTop="1" thickBot="1" x14ac:dyDescent="0.55000000000000004">
      <c r="B33" s="13" t="s">
        <v>82</v>
      </c>
      <c r="C33" s="14"/>
      <c r="D33" s="14"/>
      <c r="E33" s="14"/>
      <c r="F33" s="14"/>
      <c r="G33" s="14"/>
      <c r="H33" s="15"/>
      <c r="I33" s="15"/>
      <c r="J33" s="15"/>
      <c r="K33" s="15"/>
      <c r="L33" s="15"/>
      <c r="M33" s="15"/>
      <c r="N33" s="15"/>
      <c r="O33" s="15"/>
      <c r="P33" s="15"/>
      <c r="Q33" s="15"/>
      <c r="R33" s="15"/>
      <c r="S33" s="15"/>
      <c r="T33" s="15"/>
      <c r="U33" s="16"/>
      <c r="V33" s="69"/>
    </row>
    <row r="34" spans="2:22" ht="26.25" customHeight="1" thickTop="1" x14ac:dyDescent="0.5">
      <c r="B34" s="70"/>
      <c r="C34" s="71"/>
      <c r="D34" s="71"/>
      <c r="E34" s="71"/>
      <c r="F34" s="71"/>
      <c r="G34" s="71"/>
      <c r="H34" s="72"/>
      <c r="I34" s="72"/>
      <c r="J34" s="72"/>
      <c r="K34" s="72"/>
      <c r="L34" s="72"/>
      <c r="M34" s="72"/>
      <c r="N34" s="72"/>
      <c r="O34" s="72"/>
      <c r="P34" s="73"/>
      <c r="Q34" s="74"/>
      <c r="R34" s="75" t="s">
        <v>83</v>
      </c>
      <c r="S34" s="44" t="s">
        <v>84</v>
      </c>
      <c r="T34" s="75" t="s">
        <v>85</v>
      </c>
      <c r="U34" s="44" t="s">
        <v>86</v>
      </c>
    </row>
    <row r="35" spans="2:22" ht="26.25" customHeight="1" thickBot="1" x14ac:dyDescent="0.55000000000000004">
      <c r="B35" s="76"/>
      <c r="C35" s="77"/>
      <c r="D35" s="77"/>
      <c r="E35" s="77"/>
      <c r="F35" s="77"/>
      <c r="G35" s="77"/>
      <c r="H35" s="78"/>
      <c r="I35" s="78"/>
      <c r="J35" s="78"/>
      <c r="K35" s="78"/>
      <c r="L35" s="78"/>
      <c r="M35" s="78"/>
      <c r="N35" s="78"/>
      <c r="O35" s="78"/>
      <c r="P35" s="79"/>
      <c r="Q35" s="80"/>
      <c r="R35" s="81" t="s">
        <v>87</v>
      </c>
      <c r="S35" s="80" t="s">
        <v>87</v>
      </c>
      <c r="T35" s="80" t="s">
        <v>87</v>
      </c>
      <c r="U35" s="80" t="s">
        <v>88</v>
      </c>
    </row>
    <row r="36" spans="2:22" ht="13.5" customHeight="1" thickBot="1" x14ac:dyDescent="0.55000000000000004">
      <c r="B36" s="82" t="s">
        <v>89</v>
      </c>
      <c r="C36" s="83"/>
      <c r="D36" s="83"/>
      <c r="E36" s="84"/>
      <c r="F36" s="84"/>
      <c r="G36" s="84"/>
      <c r="H36" s="85"/>
      <c r="I36" s="85"/>
      <c r="J36" s="85"/>
      <c r="K36" s="85"/>
      <c r="L36" s="85"/>
      <c r="M36" s="85"/>
      <c r="N36" s="85"/>
      <c r="O36" s="85"/>
      <c r="P36" s="86"/>
      <c r="Q36" s="86"/>
      <c r="R36" s="87">
        <f>1035.006955</f>
        <v>1035.0069550000001</v>
      </c>
      <c r="S36" s="87">
        <f>12.250753</f>
        <v>12.250753</v>
      </c>
      <c r="T36" s="87">
        <f>4.34045838</f>
        <v>4.3404583800000003</v>
      </c>
      <c r="U36" s="88">
        <f>+IF(ISERR(T36/S36*100),"N/A",T36/S36*100)</f>
        <v>35.43013543738904</v>
      </c>
    </row>
    <row r="37" spans="2:22" ht="13.5" customHeight="1" thickBot="1" x14ac:dyDescent="0.55000000000000004">
      <c r="B37" s="89" t="s">
        <v>90</v>
      </c>
      <c r="C37" s="90"/>
      <c r="D37" s="90"/>
      <c r="E37" s="91"/>
      <c r="F37" s="91"/>
      <c r="G37" s="91"/>
      <c r="H37" s="92"/>
      <c r="I37" s="92"/>
      <c r="J37" s="92"/>
      <c r="K37" s="92"/>
      <c r="L37" s="92"/>
      <c r="M37" s="92"/>
      <c r="N37" s="92"/>
      <c r="O37" s="92"/>
      <c r="P37" s="93"/>
      <c r="Q37" s="93"/>
      <c r="R37" s="87">
        <f>1035.006955</f>
        <v>1035.0069550000001</v>
      </c>
      <c r="S37" s="87">
        <f>12.250753</f>
        <v>12.250753</v>
      </c>
      <c r="T37" s="87">
        <f>4.34045838</f>
        <v>4.3404583800000003</v>
      </c>
      <c r="U37" s="88">
        <f>+IF(ISERR(T37/S37*100),"N/A",T37/S37*100)</f>
        <v>35.43013543738904</v>
      </c>
    </row>
    <row r="38" spans="2:22" ht="14.85" customHeight="1" thickTop="1" thickBot="1" x14ac:dyDescent="0.55000000000000004">
      <c r="B38" s="13" t="s">
        <v>91</v>
      </c>
      <c r="C38" s="14"/>
      <c r="D38" s="14"/>
      <c r="E38" s="14"/>
      <c r="F38" s="14"/>
      <c r="G38" s="14"/>
      <c r="H38" s="15"/>
      <c r="I38" s="15"/>
      <c r="J38" s="15"/>
      <c r="K38" s="15"/>
      <c r="L38" s="15"/>
      <c r="M38" s="15"/>
      <c r="N38" s="15"/>
      <c r="O38" s="15"/>
      <c r="P38" s="15"/>
      <c r="Q38" s="15"/>
      <c r="R38" s="15"/>
      <c r="S38" s="15"/>
      <c r="T38" s="15"/>
      <c r="U38" s="16"/>
    </row>
    <row r="39" spans="2:22" ht="44.25" customHeight="1" thickTop="1" x14ac:dyDescent="0.5">
      <c r="B39" s="94" t="s">
        <v>92</v>
      </c>
      <c r="C39" s="96"/>
      <c r="D39" s="96"/>
      <c r="E39" s="96"/>
      <c r="F39" s="96"/>
      <c r="G39" s="96"/>
      <c r="H39" s="96"/>
      <c r="I39" s="96"/>
      <c r="J39" s="96"/>
      <c r="K39" s="96"/>
      <c r="L39" s="96"/>
      <c r="M39" s="96"/>
      <c r="N39" s="96"/>
      <c r="O39" s="96"/>
      <c r="P39" s="96"/>
      <c r="Q39" s="96"/>
      <c r="R39" s="96"/>
      <c r="S39" s="96"/>
      <c r="T39" s="96"/>
      <c r="U39" s="95"/>
    </row>
    <row r="40" spans="2:22" ht="34.5" customHeight="1" x14ac:dyDescent="0.5">
      <c r="B40" s="97" t="s">
        <v>468</v>
      </c>
      <c r="C40" s="99"/>
      <c r="D40" s="99"/>
      <c r="E40" s="99"/>
      <c r="F40" s="99"/>
      <c r="G40" s="99"/>
      <c r="H40" s="99"/>
      <c r="I40" s="99"/>
      <c r="J40" s="99"/>
      <c r="K40" s="99"/>
      <c r="L40" s="99"/>
      <c r="M40" s="99"/>
      <c r="N40" s="99"/>
      <c r="O40" s="99"/>
      <c r="P40" s="99"/>
      <c r="Q40" s="99"/>
      <c r="R40" s="99"/>
      <c r="S40" s="99"/>
      <c r="T40" s="99"/>
      <c r="U40" s="98"/>
    </row>
    <row r="41" spans="2:22" ht="34.5" customHeight="1" x14ac:dyDescent="0.5">
      <c r="B41" s="97" t="s">
        <v>469</v>
      </c>
      <c r="C41" s="99"/>
      <c r="D41" s="99"/>
      <c r="E41" s="99"/>
      <c r="F41" s="99"/>
      <c r="G41" s="99"/>
      <c r="H41" s="99"/>
      <c r="I41" s="99"/>
      <c r="J41" s="99"/>
      <c r="K41" s="99"/>
      <c r="L41" s="99"/>
      <c r="M41" s="99"/>
      <c r="N41" s="99"/>
      <c r="O41" s="99"/>
      <c r="P41" s="99"/>
      <c r="Q41" s="99"/>
      <c r="R41" s="99"/>
      <c r="S41" s="99"/>
      <c r="T41" s="99"/>
      <c r="U41" s="98"/>
    </row>
    <row r="42" spans="2:22" ht="34.5" customHeight="1" x14ac:dyDescent="0.5">
      <c r="B42" s="97" t="s">
        <v>470</v>
      </c>
      <c r="C42" s="99"/>
      <c r="D42" s="99"/>
      <c r="E42" s="99"/>
      <c r="F42" s="99"/>
      <c r="G42" s="99"/>
      <c r="H42" s="99"/>
      <c r="I42" s="99"/>
      <c r="J42" s="99"/>
      <c r="K42" s="99"/>
      <c r="L42" s="99"/>
      <c r="M42" s="99"/>
      <c r="N42" s="99"/>
      <c r="O42" s="99"/>
      <c r="P42" s="99"/>
      <c r="Q42" s="99"/>
      <c r="R42" s="99"/>
      <c r="S42" s="99"/>
      <c r="T42" s="99"/>
      <c r="U42" s="98"/>
    </row>
    <row r="43" spans="2:22" ht="34.5" customHeight="1" x14ac:dyDescent="0.5">
      <c r="B43" s="97" t="s">
        <v>471</v>
      </c>
      <c r="C43" s="99"/>
      <c r="D43" s="99"/>
      <c r="E43" s="99"/>
      <c r="F43" s="99"/>
      <c r="G43" s="99"/>
      <c r="H43" s="99"/>
      <c r="I43" s="99"/>
      <c r="J43" s="99"/>
      <c r="K43" s="99"/>
      <c r="L43" s="99"/>
      <c r="M43" s="99"/>
      <c r="N43" s="99"/>
      <c r="O43" s="99"/>
      <c r="P43" s="99"/>
      <c r="Q43" s="99"/>
      <c r="R43" s="99"/>
      <c r="S43" s="99"/>
      <c r="T43" s="99"/>
      <c r="U43" s="98"/>
    </row>
    <row r="44" spans="2:22" ht="34.5" customHeight="1" x14ac:dyDescent="0.5">
      <c r="B44" s="97" t="s">
        <v>472</v>
      </c>
      <c r="C44" s="99"/>
      <c r="D44" s="99"/>
      <c r="E44" s="99"/>
      <c r="F44" s="99"/>
      <c r="G44" s="99"/>
      <c r="H44" s="99"/>
      <c r="I44" s="99"/>
      <c r="J44" s="99"/>
      <c r="K44" s="99"/>
      <c r="L44" s="99"/>
      <c r="M44" s="99"/>
      <c r="N44" s="99"/>
      <c r="O44" s="99"/>
      <c r="P44" s="99"/>
      <c r="Q44" s="99"/>
      <c r="R44" s="99"/>
      <c r="S44" s="99"/>
      <c r="T44" s="99"/>
      <c r="U44" s="98"/>
    </row>
    <row r="45" spans="2:22" ht="34.5" customHeight="1" x14ac:dyDescent="0.5">
      <c r="B45" s="97" t="s">
        <v>473</v>
      </c>
      <c r="C45" s="99"/>
      <c r="D45" s="99"/>
      <c r="E45" s="99"/>
      <c r="F45" s="99"/>
      <c r="G45" s="99"/>
      <c r="H45" s="99"/>
      <c r="I45" s="99"/>
      <c r="J45" s="99"/>
      <c r="K45" s="99"/>
      <c r="L45" s="99"/>
      <c r="M45" s="99"/>
      <c r="N45" s="99"/>
      <c r="O45" s="99"/>
      <c r="P45" s="99"/>
      <c r="Q45" s="99"/>
      <c r="R45" s="99"/>
      <c r="S45" s="99"/>
      <c r="T45" s="99"/>
      <c r="U45" s="98"/>
    </row>
    <row r="46" spans="2:22" ht="34.5" customHeight="1" x14ac:dyDescent="0.5">
      <c r="B46" s="97" t="s">
        <v>474</v>
      </c>
      <c r="C46" s="99"/>
      <c r="D46" s="99"/>
      <c r="E46" s="99"/>
      <c r="F46" s="99"/>
      <c r="G46" s="99"/>
      <c r="H46" s="99"/>
      <c r="I46" s="99"/>
      <c r="J46" s="99"/>
      <c r="K46" s="99"/>
      <c r="L46" s="99"/>
      <c r="M46" s="99"/>
      <c r="N46" s="99"/>
      <c r="O46" s="99"/>
      <c r="P46" s="99"/>
      <c r="Q46" s="99"/>
      <c r="R46" s="99"/>
      <c r="S46" s="99"/>
      <c r="T46" s="99"/>
      <c r="U46" s="98"/>
    </row>
    <row r="47" spans="2:22" ht="34.5" customHeight="1" x14ac:dyDescent="0.5">
      <c r="B47" s="97" t="s">
        <v>475</v>
      </c>
      <c r="C47" s="99"/>
      <c r="D47" s="99"/>
      <c r="E47" s="99"/>
      <c r="F47" s="99"/>
      <c r="G47" s="99"/>
      <c r="H47" s="99"/>
      <c r="I47" s="99"/>
      <c r="J47" s="99"/>
      <c r="K47" s="99"/>
      <c r="L47" s="99"/>
      <c r="M47" s="99"/>
      <c r="N47" s="99"/>
      <c r="O47" s="99"/>
      <c r="P47" s="99"/>
      <c r="Q47" s="99"/>
      <c r="R47" s="99"/>
      <c r="S47" s="99"/>
      <c r="T47" s="99"/>
      <c r="U47" s="98"/>
    </row>
    <row r="48" spans="2:22" ht="34.5" customHeight="1" x14ac:dyDescent="0.5">
      <c r="B48" s="97" t="s">
        <v>476</v>
      </c>
      <c r="C48" s="99"/>
      <c r="D48" s="99"/>
      <c r="E48" s="99"/>
      <c r="F48" s="99"/>
      <c r="G48" s="99"/>
      <c r="H48" s="99"/>
      <c r="I48" s="99"/>
      <c r="J48" s="99"/>
      <c r="K48" s="99"/>
      <c r="L48" s="99"/>
      <c r="M48" s="99"/>
      <c r="N48" s="99"/>
      <c r="O48" s="99"/>
      <c r="P48" s="99"/>
      <c r="Q48" s="99"/>
      <c r="R48" s="99"/>
      <c r="S48" s="99"/>
      <c r="T48" s="99"/>
      <c r="U48" s="98"/>
    </row>
    <row r="49" spans="2:21" ht="19.7" customHeight="1" x14ac:dyDescent="0.5">
      <c r="B49" s="97" t="s">
        <v>477</v>
      </c>
      <c r="C49" s="99"/>
      <c r="D49" s="99"/>
      <c r="E49" s="99"/>
      <c r="F49" s="99"/>
      <c r="G49" s="99"/>
      <c r="H49" s="99"/>
      <c r="I49" s="99"/>
      <c r="J49" s="99"/>
      <c r="K49" s="99"/>
      <c r="L49" s="99"/>
      <c r="M49" s="99"/>
      <c r="N49" s="99"/>
      <c r="O49" s="99"/>
      <c r="P49" s="99"/>
      <c r="Q49" s="99"/>
      <c r="R49" s="99"/>
      <c r="S49" s="99"/>
      <c r="T49" s="99"/>
      <c r="U49" s="98"/>
    </row>
    <row r="50" spans="2:21" ht="34.5" customHeight="1" x14ac:dyDescent="0.5">
      <c r="B50" s="97" t="s">
        <v>478</v>
      </c>
      <c r="C50" s="99"/>
      <c r="D50" s="99"/>
      <c r="E50" s="99"/>
      <c r="F50" s="99"/>
      <c r="G50" s="99"/>
      <c r="H50" s="99"/>
      <c r="I50" s="99"/>
      <c r="J50" s="99"/>
      <c r="K50" s="99"/>
      <c r="L50" s="99"/>
      <c r="M50" s="99"/>
      <c r="N50" s="99"/>
      <c r="O50" s="99"/>
      <c r="P50" s="99"/>
      <c r="Q50" s="99"/>
      <c r="R50" s="99"/>
      <c r="S50" s="99"/>
      <c r="T50" s="99"/>
      <c r="U50" s="98"/>
    </row>
    <row r="51" spans="2:21" ht="34.5" customHeight="1" x14ac:dyDescent="0.5">
      <c r="B51" s="97" t="s">
        <v>479</v>
      </c>
      <c r="C51" s="99"/>
      <c r="D51" s="99"/>
      <c r="E51" s="99"/>
      <c r="F51" s="99"/>
      <c r="G51" s="99"/>
      <c r="H51" s="99"/>
      <c r="I51" s="99"/>
      <c r="J51" s="99"/>
      <c r="K51" s="99"/>
      <c r="L51" s="99"/>
      <c r="M51" s="99"/>
      <c r="N51" s="99"/>
      <c r="O51" s="99"/>
      <c r="P51" s="99"/>
      <c r="Q51" s="99"/>
      <c r="R51" s="99"/>
      <c r="S51" s="99"/>
      <c r="T51" s="99"/>
      <c r="U51" s="98"/>
    </row>
    <row r="52" spans="2:21" ht="34.5" customHeight="1" x14ac:dyDescent="0.5">
      <c r="B52" s="97" t="s">
        <v>480</v>
      </c>
      <c r="C52" s="99"/>
      <c r="D52" s="99"/>
      <c r="E52" s="99"/>
      <c r="F52" s="99"/>
      <c r="G52" s="99"/>
      <c r="H52" s="99"/>
      <c r="I52" s="99"/>
      <c r="J52" s="99"/>
      <c r="K52" s="99"/>
      <c r="L52" s="99"/>
      <c r="M52" s="99"/>
      <c r="N52" s="99"/>
      <c r="O52" s="99"/>
      <c r="P52" s="99"/>
      <c r="Q52" s="99"/>
      <c r="R52" s="99"/>
      <c r="S52" s="99"/>
      <c r="T52" s="99"/>
      <c r="U52" s="98"/>
    </row>
    <row r="53" spans="2:21" ht="17.25" customHeight="1" x14ac:dyDescent="0.5">
      <c r="B53" s="97" t="s">
        <v>481</v>
      </c>
      <c r="C53" s="99"/>
      <c r="D53" s="99"/>
      <c r="E53" s="99"/>
      <c r="F53" s="99"/>
      <c r="G53" s="99"/>
      <c r="H53" s="99"/>
      <c r="I53" s="99"/>
      <c r="J53" s="99"/>
      <c r="K53" s="99"/>
      <c r="L53" s="99"/>
      <c r="M53" s="99"/>
      <c r="N53" s="99"/>
      <c r="O53" s="99"/>
      <c r="P53" s="99"/>
      <c r="Q53" s="99"/>
      <c r="R53" s="99"/>
      <c r="S53" s="99"/>
      <c r="T53" s="99"/>
      <c r="U53" s="98"/>
    </row>
    <row r="54" spans="2:21" ht="34.5" customHeight="1" x14ac:dyDescent="0.5">
      <c r="B54" s="97" t="s">
        <v>482</v>
      </c>
      <c r="C54" s="99"/>
      <c r="D54" s="99"/>
      <c r="E54" s="99"/>
      <c r="F54" s="99"/>
      <c r="G54" s="99"/>
      <c r="H54" s="99"/>
      <c r="I54" s="99"/>
      <c r="J54" s="99"/>
      <c r="K54" s="99"/>
      <c r="L54" s="99"/>
      <c r="M54" s="99"/>
      <c r="N54" s="99"/>
      <c r="O54" s="99"/>
      <c r="P54" s="99"/>
      <c r="Q54" s="99"/>
      <c r="R54" s="99"/>
      <c r="S54" s="99"/>
      <c r="T54" s="99"/>
      <c r="U54" s="98"/>
    </row>
    <row r="55" spans="2:21" ht="34.5" customHeight="1" x14ac:dyDescent="0.5">
      <c r="B55" s="97" t="s">
        <v>483</v>
      </c>
      <c r="C55" s="99"/>
      <c r="D55" s="99"/>
      <c r="E55" s="99"/>
      <c r="F55" s="99"/>
      <c r="G55" s="99"/>
      <c r="H55" s="99"/>
      <c r="I55" s="99"/>
      <c r="J55" s="99"/>
      <c r="K55" s="99"/>
      <c r="L55" s="99"/>
      <c r="M55" s="99"/>
      <c r="N55" s="99"/>
      <c r="O55" s="99"/>
      <c r="P55" s="99"/>
      <c r="Q55" s="99"/>
      <c r="R55" s="99"/>
      <c r="S55" s="99"/>
      <c r="T55" s="99"/>
      <c r="U55" s="98"/>
    </row>
    <row r="56" spans="2:21" ht="34.5" customHeight="1" x14ac:dyDescent="0.5">
      <c r="B56" s="97" t="s">
        <v>484</v>
      </c>
      <c r="C56" s="99"/>
      <c r="D56" s="99"/>
      <c r="E56" s="99"/>
      <c r="F56" s="99"/>
      <c r="G56" s="99"/>
      <c r="H56" s="99"/>
      <c r="I56" s="99"/>
      <c r="J56" s="99"/>
      <c r="K56" s="99"/>
      <c r="L56" s="99"/>
      <c r="M56" s="99"/>
      <c r="N56" s="99"/>
      <c r="O56" s="99"/>
      <c r="P56" s="99"/>
      <c r="Q56" s="99"/>
      <c r="R56" s="99"/>
      <c r="S56" s="99"/>
      <c r="T56" s="99"/>
      <c r="U56" s="98"/>
    </row>
    <row r="57" spans="2:21" ht="34.5" customHeight="1" x14ac:dyDescent="0.5">
      <c r="B57" s="97" t="s">
        <v>485</v>
      </c>
      <c r="C57" s="99"/>
      <c r="D57" s="99"/>
      <c r="E57" s="99"/>
      <c r="F57" s="99"/>
      <c r="G57" s="99"/>
      <c r="H57" s="99"/>
      <c r="I57" s="99"/>
      <c r="J57" s="99"/>
      <c r="K57" s="99"/>
      <c r="L57" s="99"/>
      <c r="M57" s="99"/>
      <c r="N57" s="99"/>
      <c r="O57" s="99"/>
      <c r="P57" s="99"/>
      <c r="Q57" s="99"/>
      <c r="R57" s="99"/>
      <c r="S57" s="99"/>
      <c r="T57" s="99"/>
      <c r="U57" s="98"/>
    </row>
    <row r="58" spans="2:21" ht="16.5" customHeight="1" x14ac:dyDescent="0.5">
      <c r="B58" s="97" t="s">
        <v>486</v>
      </c>
      <c r="C58" s="99"/>
      <c r="D58" s="99"/>
      <c r="E58" s="99"/>
      <c r="F58" s="99"/>
      <c r="G58" s="99"/>
      <c r="H58" s="99"/>
      <c r="I58" s="99"/>
      <c r="J58" s="99"/>
      <c r="K58" s="99"/>
      <c r="L58" s="99"/>
      <c r="M58" s="99"/>
      <c r="N58" s="99"/>
      <c r="O58" s="99"/>
      <c r="P58" s="99"/>
      <c r="Q58" s="99"/>
      <c r="R58" s="99"/>
      <c r="S58" s="99"/>
      <c r="T58" s="99"/>
      <c r="U58" s="98"/>
    </row>
    <row r="59" spans="2:21" ht="24.75" customHeight="1" x14ac:dyDescent="0.5">
      <c r="B59" s="97" t="s">
        <v>487</v>
      </c>
      <c r="C59" s="99"/>
      <c r="D59" s="99"/>
      <c r="E59" s="99"/>
      <c r="F59" s="99"/>
      <c r="G59" s="99"/>
      <c r="H59" s="99"/>
      <c r="I59" s="99"/>
      <c r="J59" s="99"/>
      <c r="K59" s="99"/>
      <c r="L59" s="99"/>
      <c r="M59" s="99"/>
      <c r="N59" s="99"/>
      <c r="O59" s="99"/>
      <c r="P59" s="99"/>
      <c r="Q59" s="99"/>
      <c r="R59" s="99"/>
      <c r="S59" s="99"/>
      <c r="T59" s="99"/>
      <c r="U59" s="98"/>
    </row>
    <row r="60" spans="2:21" ht="18.95" customHeight="1" x14ac:dyDescent="0.5">
      <c r="B60" s="97" t="s">
        <v>488</v>
      </c>
      <c r="C60" s="99"/>
      <c r="D60" s="99"/>
      <c r="E60" s="99"/>
      <c r="F60" s="99"/>
      <c r="G60" s="99"/>
      <c r="H60" s="99"/>
      <c r="I60" s="99"/>
      <c r="J60" s="99"/>
      <c r="K60" s="99"/>
      <c r="L60" s="99"/>
      <c r="M60" s="99"/>
      <c r="N60" s="99"/>
      <c r="O60" s="99"/>
      <c r="P60" s="99"/>
      <c r="Q60" s="99"/>
      <c r="R60" s="99"/>
      <c r="S60" s="99"/>
      <c r="T60" s="99"/>
      <c r="U60" s="98"/>
    </row>
    <row r="61" spans="2:21" ht="16.7" customHeight="1" thickBot="1" x14ac:dyDescent="0.55000000000000004">
      <c r="B61" s="100" t="s">
        <v>489</v>
      </c>
      <c r="C61" s="102"/>
      <c r="D61" s="102"/>
      <c r="E61" s="102"/>
      <c r="F61" s="102"/>
      <c r="G61" s="102"/>
      <c r="H61" s="102"/>
      <c r="I61" s="102"/>
      <c r="J61" s="102"/>
      <c r="K61" s="102"/>
      <c r="L61" s="102"/>
      <c r="M61" s="102"/>
      <c r="N61" s="102"/>
      <c r="O61" s="102"/>
      <c r="P61" s="102"/>
      <c r="Q61" s="102"/>
      <c r="R61" s="102"/>
      <c r="S61" s="102"/>
      <c r="T61" s="102"/>
      <c r="U61" s="101"/>
    </row>
  </sheetData>
  <mergeCells count="112">
    <mergeCell ref="B61:U61"/>
    <mergeCell ref="B55:U55"/>
    <mergeCell ref="B56:U56"/>
    <mergeCell ref="B57:U57"/>
    <mergeCell ref="B58:U58"/>
    <mergeCell ref="B59:U59"/>
    <mergeCell ref="B60:U60"/>
    <mergeCell ref="B49:U49"/>
    <mergeCell ref="B50:U50"/>
    <mergeCell ref="B51:U51"/>
    <mergeCell ref="B52:U52"/>
    <mergeCell ref="B53:U53"/>
    <mergeCell ref="B54:U54"/>
    <mergeCell ref="B43:U43"/>
    <mergeCell ref="B44:U44"/>
    <mergeCell ref="B45:U45"/>
    <mergeCell ref="B46:U46"/>
    <mergeCell ref="B47:U47"/>
    <mergeCell ref="B48:U48"/>
    <mergeCell ref="B36:D36"/>
    <mergeCell ref="B37:D37"/>
    <mergeCell ref="B39:U39"/>
    <mergeCell ref="B40:U40"/>
    <mergeCell ref="B41:U41"/>
    <mergeCell ref="B42:U42"/>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9"/>
  <sheetViews>
    <sheetView zoomScale="80" zoomScaleNormal="80" zoomScaleSheetLayoutView="80" workbookViewId="0">
      <selection activeCell="L14" sqref="L14:O14"/>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490</v>
      </c>
      <c r="D4" s="19" t="s">
        <v>491</v>
      </c>
      <c r="E4" s="19"/>
      <c r="F4" s="19"/>
      <c r="G4" s="19"/>
      <c r="H4" s="19"/>
      <c r="I4" s="20"/>
      <c r="J4" s="21" t="s">
        <v>10</v>
      </c>
      <c r="K4" s="22" t="s">
        <v>11</v>
      </c>
      <c r="L4" s="23" t="s">
        <v>12</v>
      </c>
      <c r="M4" s="23"/>
      <c r="N4" s="23"/>
      <c r="O4" s="23"/>
      <c r="P4" s="21" t="s">
        <v>13</v>
      </c>
      <c r="Q4" s="23" t="s">
        <v>492</v>
      </c>
      <c r="R4" s="23"/>
      <c r="S4" s="21" t="s">
        <v>15</v>
      </c>
      <c r="T4" s="23" t="s">
        <v>16</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215</v>
      </c>
      <c r="D6" s="29"/>
      <c r="E6" s="29"/>
      <c r="F6" s="29"/>
      <c r="G6" s="29"/>
      <c r="H6" s="30"/>
      <c r="I6" s="30"/>
      <c r="J6" s="30" t="s">
        <v>20</v>
      </c>
      <c r="K6" s="29" t="s">
        <v>216</v>
      </c>
      <c r="L6" s="29"/>
      <c r="M6" s="29"/>
      <c r="N6" s="31"/>
      <c r="O6" s="32" t="s">
        <v>22</v>
      </c>
      <c r="P6" s="29" t="s">
        <v>217</v>
      </c>
      <c r="Q6" s="29"/>
      <c r="R6" s="33"/>
      <c r="S6" s="32" t="s">
        <v>24</v>
      </c>
      <c r="T6" s="29" t="s">
        <v>493</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494</v>
      </c>
      <c r="D11" s="62"/>
      <c r="E11" s="62"/>
      <c r="F11" s="62"/>
      <c r="G11" s="62"/>
      <c r="H11" s="62"/>
      <c r="I11" s="62" t="s">
        <v>495</v>
      </c>
      <c r="J11" s="62"/>
      <c r="K11" s="62"/>
      <c r="L11" s="62" t="s">
        <v>496</v>
      </c>
      <c r="M11" s="62"/>
      <c r="N11" s="62"/>
      <c r="O11" s="62"/>
      <c r="P11" s="63" t="s">
        <v>44</v>
      </c>
      <c r="Q11" s="63" t="s">
        <v>127</v>
      </c>
      <c r="R11" s="63">
        <v>7.2</v>
      </c>
      <c r="S11" s="63" t="s">
        <v>56</v>
      </c>
      <c r="T11" s="63" t="s">
        <v>56</v>
      </c>
      <c r="U11" s="64" t="str">
        <f t="shared" ref="U11:U26" si="0">IF(ISERR(T11/S11*100),"N/A",T11/S11*100)</f>
        <v>N/A</v>
      </c>
    </row>
    <row r="12" spans="1:34" ht="75" customHeight="1" thickTop="1" x14ac:dyDescent="0.5">
      <c r="A12" s="60"/>
      <c r="B12" s="61" t="s">
        <v>49</v>
      </c>
      <c r="C12" s="62" t="s">
        <v>497</v>
      </c>
      <c r="D12" s="62"/>
      <c r="E12" s="62"/>
      <c r="F12" s="62"/>
      <c r="G12" s="62"/>
      <c r="H12" s="62"/>
      <c r="I12" s="62" t="s">
        <v>498</v>
      </c>
      <c r="J12" s="62"/>
      <c r="K12" s="62"/>
      <c r="L12" s="62" t="s">
        <v>499</v>
      </c>
      <c r="M12" s="62"/>
      <c r="N12" s="62"/>
      <c r="O12" s="62"/>
      <c r="P12" s="63" t="s">
        <v>44</v>
      </c>
      <c r="Q12" s="63" t="s">
        <v>127</v>
      </c>
      <c r="R12" s="63">
        <v>42.35</v>
      </c>
      <c r="S12" s="63" t="s">
        <v>56</v>
      </c>
      <c r="T12" s="63" t="s">
        <v>56</v>
      </c>
      <c r="U12" s="64" t="str">
        <f t="shared" si="0"/>
        <v>N/A</v>
      </c>
    </row>
    <row r="13" spans="1:34" ht="75" customHeight="1" thickBot="1" x14ac:dyDescent="0.55000000000000004">
      <c r="A13" s="60"/>
      <c r="B13" s="65" t="s">
        <v>46</v>
      </c>
      <c r="C13" s="66" t="s">
        <v>46</v>
      </c>
      <c r="D13" s="66"/>
      <c r="E13" s="66"/>
      <c r="F13" s="66"/>
      <c r="G13" s="66"/>
      <c r="H13" s="66"/>
      <c r="I13" s="66" t="s">
        <v>500</v>
      </c>
      <c r="J13" s="66"/>
      <c r="K13" s="66"/>
      <c r="L13" s="66" t="s">
        <v>501</v>
      </c>
      <c r="M13" s="66"/>
      <c r="N13" s="66"/>
      <c r="O13" s="66"/>
      <c r="P13" s="67" t="s">
        <v>44</v>
      </c>
      <c r="Q13" s="67" t="s">
        <v>127</v>
      </c>
      <c r="R13" s="67">
        <v>12.27</v>
      </c>
      <c r="S13" s="67" t="s">
        <v>56</v>
      </c>
      <c r="T13" s="67" t="s">
        <v>56</v>
      </c>
      <c r="U13" s="68" t="str">
        <f t="shared" si="0"/>
        <v>N/A</v>
      </c>
    </row>
    <row r="14" spans="1:34" ht="75" customHeight="1" thickTop="1" x14ac:dyDescent="0.5">
      <c r="A14" s="60"/>
      <c r="B14" s="61" t="s">
        <v>57</v>
      </c>
      <c r="C14" s="62" t="s">
        <v>502</v>
      </c>
      <c r="D14" s="62"/>
      <c r="E14" s="62"/>
      <c r="F14" s="62"/>
      <c r="G14" s="62"/>
      <c r="H14" s="62"/>
      <c r="I14" s="62" t="s">
        <v>503</v>
      </c>
      <c r="J14" s="62"/>
      <c r="K14" s="62"/>
      <c r="L14" s="62" t="s">
        <v>504</v>
      </c>
      <c r="M14" s="62"/>
      <c r="N14" s="62"/>
      <c r="O14" s="62"/>
      <c r="P14" s="63" t="s">
        <v>44</v>
      </c>
      <c r="Q14" s="63" t="s">
        <v>274</v>
      </c>
      <c r="R14" s="63">
        <v>100</v>
      </c>
      <c r="S14" s="63" t="s">
        <v>56</v>
      </c>
      <c r="T14" s="63" t="s">
        <v>56</v>
      </c>
      <c r="U14" s="64" t="str">
        <f t="shared" si="0"/>
        <v>N/A</v>
      </c>
    </row>
    <row r="15" spans="1:34" ht="75" customHeight="1" x14ac:dyDescent="0.5">
      <c r="A15" s="60"/>
      <c r="B15" s="65" t="s">
        <v>46</v>
      </c>
      <c r="C15" s="66" t="s">
        <v>505</v>
      </c>
      <c r="D15" s="66"/>
      <c r="E15" s="66"/>
      <c r="F15" s="66"/>
      <c r="G15" s="66"/>
      <c r="H15" s="66"/>
      <c r="I15" s="66" t="s">
        <v>506</v>
      </c>
      <c r="J15" s="66"/>
      <c r="K15" s="66"/>
      <c r="L15" s="66" t="s">
        <v>507</v>
      </c>
      <c r="M15" s="66"/>
      <c r="N15" s="66"/>
      <c r="O15" s="66"/>
      <c r="P15" s="67" t="s">
        <v>44</v>
      </c>
      <c r="Q15" s="67" t="s">
        <v>274</v>
      </c>
      <c r="R15" s="67">
        <v>47.33</v>
      </c>
      <c r="S15" s="67" t="s">
        <v>56</v>
      </c>
      <c r="T15" s="67" t="s">
        <v>56</v>
      </c>
      <c r="U15" s="68" t="str">
        <f t="shared" si="0"/>
        <v>N/A</v>
      </c>
    </row>
    <row r="16" spans="1:34" ht="75" customHeight="1" x14ac:dyDescent="0.5">
      <c r="A16" s="60"/>
      <c r="B16" s="65" t="s">
        <v>46</v>
      </c>
      <c r="C16" s="66" t="s">
        <v>46</v>
      </c>
      <c r="D16" s="66"/>
      <c r="E16" s="66"/>
      <c r="F16" s="66"/>
      <c r="G16" s="66"/>
      <c r="H16" s="66"/>
      <c r="I16" s="66" t="s">
        <v>508</v>
      </c>
      <c r="J16" s="66"/>
      <c r="K16" s="66"/>
      <c r="L16" s="66" t="s">
        <v>509</v>
      </c>
      <c r="M16" s="66"/>
      <c r="N16" s="66"/>
      <c r="O16" s="66"/>
      <c r="P16" s="67" t="s">
        <v>44</v>
      </c>
      <c r="Q16" s="67" t="s">
        <v>274</v>
      </c>
      <c r="R16" s="67">
        <v>20.43</v>
      </c>
      <c r="S16" s="67" t="s">
        <v>56</v>
      </c>
      <c r="T16" s="67" t="s">
        <v>56</v>
      </c>
      <c r="U16" s="68" t="str">
        <f t="shared" si="0"/>
        <v>N/A</v>
      </c>
    </row>
    <row r="17" spans="1:22" ht="75" customHeight="1" x14ac:dyDescent="0.5">
      <c r="A17" s="60"/>
      <c r="B17" s="65" t="s">
        <v>46</v>
      </c>
      <c r="C17" s="66" t="s">
        <v>46</v>
      </c>
      <c r="D17" s="66"/>
      <c r="E17" s="66"/>
      <c r="F17" s="66"/>
      <c r="G17" s="66"/>
      <c r="H17" s="66"/>
      <c r="I17" s="66" t="s">
        <v>510</v>
      </c>
      <c r="J17" s="66"/>
      <c r="K17" s="66"/>
      <c r="L17" s="66" t="s">
        <v>511</v>
      </c>
      <c r="M17" s="66"/>
      <c r="N17" s="66"/>
      <c r="O17" s="66"/>
      <c r="P17" s="67" t="s">
        <v>44</v>
      </c>
      <c r="Q17" s="67" t="s">
        <v>274</v>
      </c>
      <c r="R17" s="67">
        <v>47.59</v>
      </c>
      <c r="S17" s="67" t="s">
        <v>56</v>
      </c>
      <c r="T17" s="67" t="s">
        <v>56</v>
      </c>
      <c r="U17" s="68" t="str">
        <f t="shared" si="0"/>
        <v>N/A</v>
      </c>
    </row>
    <row r="18" spans="1:22" ht="75" customHeight="1" x14ac:dyDescent="0.5">
      <c r="A18" s="60"/>
      <c r="B18" s="65" t="s">
        <v>46</v>
      </c>
      <c r="C18" s="66" t="s">
        <v>46</v>
      </c>
      <c r="D18" s="66"/>
      <c r="E18" s="66"/>
      <c r="F18" s="66"/>
      <c r="G18" s="66"/>
      <c r="H18" s="66"/>
      <c r="I18" s="66" t="s">
        <v>512</v>
      </c>
      <c r="J18" s="66"/>
      <c r="K18" s="66"/>
      <c r="L18" s="66" t="s">
        <v>513</v>
      </c>
      <c r="M18" s="66"/>
      <c r="N18" s="66"/>
      <c r="O18" s="66"/>
      <c r="P18" s="67" t="s">
        <v>44</v>
      </c>
      <c r="Q18" s="67" t="s">
        <v>274</v>
      </c>
      <c r="R18" s="67">
        <v>42.61</v>
      </c>
      <c r="S18" s="67" t="s">
        <v>56</v>
      </c>
      <c r="T18" s="67" t="s">
        <v>56</v>
      </c>
      <c r="U18" s="68" t="str">
        <f t="shared" si="0"/>
        <v>N/A</v>
      </c>
    </row>
    <row r="19" spans="1:22" ht="75" customHeight="1" x14ac:dyDescent="0.5">
      <c r="A19" s="60"/>
      <c r="B19" s="65" t="s">
        <v>46</v>
      </c>
      <c r="C19" s="66" t="s">
        <v>46</v>
      </c>
      <c r="D19" s="66"/>
      <c r="E19" s="66"/>
      <c r="F19" s="66"/>
      <c r="G19" s="66"/>
      <c r="H19" s="66"/>
      <c r="I19" s="66" t="s">
        <v>514</v>
      </c>
      <c r="J19" s="66"/>
      <c r="K19" s="66"/>
      <c r="L19" s="66" t="s">
        <v>515</v>
      </c>
      <c r="M19" s="66"/>
      <c r="N19" s="66"/>
      <c r="O19" s="66"/>
      <c r="P19" s="67" t="s">
        <v>44</v>
      </c>
      <c r="Q19" s="67" t="s">
        <v>274</v>
      </c>
      <c r="R19" s="67">
        <v>100</v>
      </c>
      <c r="S19" s="67" t="s">
        <v>56</v>
      </c>
      <c r="T19" s="67" t="s">
        <v>56</v>
      </c>
      <c r="U19" s="68" t="str">
        <f t="shared" si="0"/>
        <v>N/A</v>
      </c>
    </row>
    <row r="20" spans="1:22" ht="75" customHeight="1" x14ac:dyDescent="0.5">
      <c r="A20" s="60"/>
      <c r="B20" s="65" t="s">
        <v>46</v>
      </c>
      <c r="C20" s="66" t="s">
        <v>46</v>
      </c>
      <c r="D20" s="66"/>
      <c r="E20" s="66"/>
      <c r="F20" s="66"/>
      <c r="G20" s="66"/>
      <c r="H20" s="66"/>
      <c r="I20" s="66" t="s">
        <v>516</v>
      </c>
      <c r="J20" s="66"/>
      <c r="K20" s="66"/>
      <c r="L20" s="66" t="s">
        <v>517</v>
      </c>
      <c r="M20" s="66"/>
      <c r="N20" s="66"/>
      <c r="O20" s="66"/>
      <c r="P20" s="67" t="s">
        <v>44</v>
      </c>
      <c r="Q20" s="67" t="s">
        <v>518</v>
      </c>
      <c r="R20" s="67">
        <v>2.82</v>
      </c>
      <c r="S20" s="67">
        <v>1</v>
      </c>
      <c r="T20" s="67">
        <v>0.68</v>
      </c>
      <c r="U20" s="68">
        <f t="shared" si="0"/>
        <v>68</v>
      </c>
    </row>
    <row r="21" spans="1:22" ht="75" customHeight="1" x14ac:dyDescent="0.5">
      <c r="A21" s="60"/>
      <c r="B21" s="65" t="s">
        <v>46</v>
      </c>
      <c r="C21" s="66" t="s">
        <v>519</v>
      </c>
      <c r="D21" s="66"/>
      <c r="E21" s="66"/>
      <c r="F21" s="66"/>
      <c r="G21" s="66"/>
      <c r="H21" s="66"/>
      <c r="I21" s="66" t="s">
        <v>520</v>
      </c>
      <c r="J21" s="66"/>
      <c r="K21" s="66"/>
      <c r="L21" s="66" t="s">
        <v>521</v>
      </c>
      <c r="M21" s="66"/>
      <c r="N21" s="66"/>
      <c r="O21" s="66"/>
      <c r="P21" s="67" t="s">
        <v>44</v>
      </c>
      <c r="Q21" s="67" t="s">
        <v>518</v>
      </c>
      <c r="R21" s="67">
        <v>0.98</v>
      </c>
      <c r="S21" s="67">
        <v>7.0000000000000007E-2</v>
      </c>
      <c r="T21" s="67">
        <v>0.03</v>
      </c>
      <c r="U21" s="68">
        <f t="shared" si="0"/>
        <v>42.857142857142847</v>
      </c>
    </row>
    <row r="22" spans="1:22" ht="75" customHeight="1" thickBot="1" x14ac:dyDescent="0.55000000000000004">
      <c r="A22" s="60"/>
      <c r="B22" s="65" t="s">
        <v>46</v>
      </c>
      <c r="C22" s="66" t="s">
        <v>46</v>
      </c>
      <c r="D22" s="66"/>
      <c r="E22" s="66"/>
      <c r="F22" s="66"/>
      <c r="G22" s="66"/>
      <c r="H22" s="66"/>
      <c r="I22" s="66" t="s">
        <v>522</v>
      </c>
      <c r="J22" s="66"/>
      <c r="K22" s="66"/>
      <c r="L22" s="66" t="s">
        <v>523</v>
      </c>
      <c r="M22" s="66"/>
      <c r="N22" s="66"/>
      <c r="O22" s="66"/>
      <c r="P22" s="67" t="s">
        <v>44</v>
      </c>
      <c r="Q22" s="67" t="s">
        <v>274</v>
      </c>
      <c r="R22" s="67">
        <v>39.159999999999997</v>
      </c>
      <c r="S22" s="67" t="s">
        <v>56</v>
      </c>
      <c r="T22" s="67" t="s">
        <v>56</v>
      </c>
      <c r="U22" s="68" t="str">
        <f t="shared" si="0"/>
        <v>N/A</v>
      </c>
    </row>
    <row r="23" spans="1:22" ht="75" customHeight="1" thickTop="1" x14ac:dyDescent="0.5">
      <c r="A23" s="60"/>
      <c r="B23" s="61" t="s">
        <v>65</v>
      </c>
      <c r="C23" s="62" t="s">
        <v>524</v>
      </c>
      <c r="D23" s="62"/>
      <c r="E23" s="62"/>
      <c r="F23" s="62"/>
      <c r="G23" s="62"/>
      <c r="H23" s="62"/>
      <c r="I23" s="62" t="s">
        <v>525</v>
      </c>
      <c r="J23" s="62"/>
      <c r="K23" s="62"/>
      <c r="L23" s="62" t="s">
        <v>526</v>
      </c>
      <c r="M23" s="62"/>
      <c r="N23" s="62"/>
      <c r="O23" s="62"/>
      <c r="P23" s="63" t="s">
        <v>527</v>
      </c>
      <c r="Q23" s="63" t="s">
        <v>174</v>
      </c>
      <c r="R23" s="63">
        <v>70.209999999999994</v>
      </c>
      <c r="S23" s="63" t="s">
        <v>56</v>
      </c>
      <c r="T23" s="63" t="s">
        <v>56</v>
      </c>
      <c r="U23" s="64" t="str">
        <f t="shared" si="0"/>
        <v>N/A</v>
      </c>
    </row>
    <row r="24" spans="1:22" ht="75" customHeight="1" x14ac:dyDescent="0.5">
      <c r="A24" s="60"/>
      <c r="B24" s="65" t="s">
        <v>46</v>
      </c>
      <c r="C24" s="66" t="s">
        <v>528</v>
      </c>
      <c r="D24" s="66"/>
      <c r="E24" s="66"/>
      <c r="F24" s="66"/>
      <c r="G24" s="66"/>
      <c r="H24" s="66"/>
      <c r="I24" s="66" t="s">
        <v>529</v>
      </c>
      <c r="J24" s="66"/>
      <c r="K24" s="66"/>
      <c r="L24" s="66" t="s">
        <v>530</v>
      </c>
      <c r="M24" s="66"/>
      <c r="N24" s="66"/>
      <c r="O24" s="66"/>
      <c r="P24" s="67" t="s">
        <v>184</v>
      </c>
      <c r="Q24" s="67" t="s">
        <v>274</v>
      </c>
      <c r="R24" s="67">
        <v>1290</v>
      </c>
      <c r="S24" s="67" t="s">
        <v>56</v>
      </c>
      <c r="T24" s="67" t="s">
        <v>56</v>
      </c>
      <c r="U24" s="68" t="str">
        <f t="shared" si="0"/>
        <v>N/A</v>
      </c>
    </row>
    <row r="25" spans="1:22" ht="75" customHeight="1" x14ac:dyDescent="0.5">
      <c r="A25" s="60"/>
      <c r="B25" s="65" t="s">
        <v>46</v>
      </c>
      <c r="C25" s="66" t="s">
        <v>46</v>
      </c>
      <c r="D25" s="66"/>
      <c r="E25" s="66"/>
      <c r="F25" s="66"/>
      <c r="G25" s="66"/>
      <c r="H25" s="66"/>
      <c r="I25" s="66" t="s">
        <v>531</v>
      </c>
      <c r="J25" s="66"/>
      <c r="K25" s="66"/>
      <c r="L25" s="66" t="s">
        <v>532</v>
      </c>
      <c r="M25" s="66"/>
      <c r="N25" s="66"/>
      <c r="O25" s="66"/>
      <c r="P25" s="67" t="s">
        <v>184</v>
      </c>
      <c r="Q25" s="67" t="s">
        <v>274</v>
      </c>
      <c r="R25" s="67">
        <v>3.7</v>
      </c>
      <c r="S25" s="67" t="s">
        <v>56</v>
      </c>
      <c r="T25" s="67" t="s">
        <v>56</v>
      </c>
      <c r="U25" s="68" t="str">
        <f t="shared" si="0"/>
        <v>N/A</v>
      </c>
    </row>
    <row r="26" spans="1:22" ht="75" customHeight="1" thickBot="1" x14ac:dyDescent="0.55000000000000004">
      <c r="A26" s="60"/>
      <c r="B26" s="65" t="s">
        <v>46</v>
      </c>
      <c r="C26" s="66" t="s">
        <v>533</v>
      </c>
      <c r="D26" s="66"/>
      <c r="E26" s="66"/>
      <c r="F26" s="66"/>
      <c r="G26" s="66"/>
      <c r="H26" s="66"/>
      <c r="I26" s="66" t="s">
        <v>534</v>
      </c>
      <c r="J26" s="66"/>
      <c r="K26" s="66"/>
      <c r="L26" s="66" t="s">
        <v>535</v>
      </c>
      <c r="M26" s="66"/>
      <c r="N26" s="66"/>
      <c r="O26" s="66"/>
      <c r="P26" s="67" t="s">
        <v>44</v>
      </c>
      <c r="Q26" s="67" t="s">
        <v>174</v>
      </c>
      <c r="R26" s="67">
        <v>100</v>
      </c>
      <c r="S26" s="67" t="s">
        <v>56</v>
      </c>
      <c r="T26" s="67" t="s">
        <v>56</v>
      </c>
      <c r="U26" s="68" t="str">
        <f t="shared" si="0"/>
        <v>N/A</v>
      </c>
    </row>
    <row r="27" spans="1:22" ht="22.5" customHeight="1" thickTop="1" thickBot="1" x14ac:dyDescent="0.55000000000000004">
      <c r="B27" s="13" t="s">
        <v>82</v>
      </c>
      <c r="C27" s="14"/>
      <c r="D27" s="14"/>
      <c r="E27" s="14"/>
      <c r="F27" s="14"/>
      <c r="G27" s="14"/>
      <c r="H27" s="15"/>
      <c r="I27" s="15"/>
      <c r="J27" s="15"/>
      <c r="K27" s="15"/>
      <c r="L27" s="15"/>
      <c r="M27" s="15"/>
      <c r="N27" s="15"/>
      <c r="O27" s="15"/>
      <c r="P27" s="15"/>
      <c r="Q27" s="15"/>
      <c r="R27" s="15"/>
      <c r="S27" s="15"/>
      <c r="T27" s="15"/>
      <c r="U27" s="16"/>
      <c r="V27" s="69"/>
    </row>
    <row r="28" spans="1:22" ht="26.25" customHeight="1" thickTop="1" x14ac:dyDescent="0.5">
      <c r="B28" s="70"/>
      <c r="C28" s="71"/>
      <c r="D28" s="71"/>
      <c r="E28" s="71"/>
      <c r="F28" s="71"/>
      <c r="G28" s="71"/>
      <c r="H28" s="72"/>
      <c r="I28" s="72"/>
      <c r="J28" s="72"/>
      <c r="K28" s="72"/>
      <c r="L28" s="72"/>
      <c r="M28" s="72"/>
      <c r="N28" s="72"/>
      <c r="O28" s="72"/>
      <c r="P28" s="73"/>
      <c r="Q28" s="74"/>
      <c r="R28" s="75" t="s">
        <v>83</v>
      </c>
      <c r="S28" s="44" t="s">
        <v>84</v>
      </c>
      <c r="T28" s="75" t="s">
        <v>85</v>
      </c>
      <c r="U28" s="44" t="s">
        <v>86</v>
      </c>
    </row>
    <row r="29" spans="1:22" ht="26.25" customHeight="1" thickBot="1" x14ac:dyDescent="0.55000000000000004">
      <c r="B29" s="76"/>
      <c r="C29" s="77"/>
      <c r="D29" s="77"/>
      <c r="E29" s="77"/>
      <c r="F29" s="77"/>
      <c r="G29" s="77"/>
      <c r="H29" s="78"/>
      <c r="I29" s="78"/>
      <c r="J29" s="78"/>
      <c r="K29" s="78"/>
      <c r="L29" s="78"/>
      <c r="M29" s="78"/>
      <c r="N29" s="78"/>
      <c r="O29" s="78"/>
      <c r="P29" s="79"/>
      <c r="Q29" s="80"/>
      <c r="R29" s="81" t="s">
        <v>87</v>
      </c>
      <c r="S29" s="80" t="s">
        <v>87</v>
      </c>
      <c r="T29" s="80" t="s">
        <v>87</v>
      </c>
      <c r="U29" s="80" t="s">
        <v>88</v>
      </c>
    </row>
    <row r="30" spans="1:22" ht="13.5" customHeight="1" thickBot="1" x14ac:dyDescent="0.55000000000000004">
      <c r="B30" s="82" t="s">
        <v>89</v>
      </c>
      <c r="C30" s="83"/>
      <c r="D30" s="83"/>
      <c r="E30" s="84"/>
      <c r="F30" s="84"/>
      <c r="G30" s="84"/>
      <c r="H30" s="85"/>
      <c r="I30" s="85"/>
      <c r="J30" s="85"/>
      <c r="K30" s="85"/>
      <c r="L30" s="85"/>
      <c r="M30" s="85"/>
      <c r="N30" s="85"/>
      <c r="O30" s="85"/>
      <c r="P30" s="86"/>
      <c r="Q30" s="86"/>
      <c r="R30" s="87">
        <f>6011</f>
        <v>6011</v>
      </c>
      <c r="S30" s="87">
        <f>1994.411791</f>
        <v>1994.411791</v>
      </c>
      <c r="T30" s="87">
        <f>1522.639735</f>
        <v>1522.639735</v>
      </c>
      <c r="U30" s="88">
        <f>+IF(ISERR(T30/S30*100),"N/A",T30/S30*100)</f>
        <v>76.345303506080214</v>
      </c>
    </row>
    <row r="31" spans="1:22" ht="13.5" customHeight="1" thickBot="1" x14ac:dyDescent="0.55000000000000004">
      <c r="B31" s="89" t="s">
        <v>90</v>
      </c>
      <c r="C31" s="90"/>
      <c r="D31" s="90"/>
      <c r="E31" s="91"/>
      <c r="F31" s="91"/>
      <c r="G31" s="91"/>
      <c r="H31" s="92"/>
      <c r="I31" s="92"/>
      <c r="J31" s="92"/>
      <c r="K31" s="92"/>
      <c r="L31" s="92"/>
      <c r="M31" s="92"/>
      <c r="N31" s="92"/>
      <c r="O31" s="92"/>
      <c r="P31" s="93"/>
      <c r="Q31" s="93"/>
      <c r="R31" s="87">
        <f>6011</f>
        <v>6011</v>
      </c>
      <c r="S31" s="87">
        <f>1994.411791</f>
        <v>1994.411791</v>
      </c>
      <c r="T31" s="87">
        <f>1522.639735</f>
        <v>1522.639735</v>
      </c>
      <c r="U31" s="88">
        <f>+IF(ISERR(T31/S31*100),"N/A",T31/S31*100)</f>
        <v>76.345303506080214</v>
      </c>
    </row>
    <row r="32" spans="1:22" ht="14.85" customHeight="1" thickTop="1" thickBot="1" x14ac:dyDescent="0.55000000000000004">
      <c r="B32" s="13" t="s">
        <v>91</v>
      </c>
      <c r="C32" s="14"/>
      <c r="D32" s="14"/>
      <c r="E32" s="14"/>
      <c r="F32" s="14"/>
      <c r="G32" s="14"/>
      <c r="H32" s="15"/>
      <c r="I32" s="15"/>
      <c r="J32" s="15"/>
      <c r="K32" s="15"/>
      <c r="L32" s="15"/>
      <c r="M32" s="15"/>
      <c r="N32" s="15"/>
      <c r="O32" s="15"/>
      <c r="P32" s="15"/>
      <c r="Q32" s="15"/>
      <c r="R32" s="15"/>
      <c r="S32" s="15"/>
      <c r="T32" s="15"/>
      <c r="U32" s="16"/>
    </row>
    <row r="33" spans="2:21" ht="44.25" customHeight="1" thickTop="1" x14ac:dyDescent="0.5">
      <c r="B33" s="94" t="s">
        <v>92</v>
      </c>
      <c r="C33" s="96"/>
      <c r="D33" s="96"/>
      <c r="E33" s="96"/>
      <c r="F33" s="96"/>
      <c r="G33" s="96"/>
      <c r="H33" s="96"/>
      <c r="I33" s="96"/>
      <c r="J33" s="96"/>
      <c r="K33" s="96"/>
      <c r="L33" s="96"/>
      <c r="M33" s="96"/>
      <c r="N33" s="96"/>
      <c r="O33" s="96"/>
      <c r="P33" s="96"/>
      <c r="Q33" s="96"/>
      <c r="R33" s="96"/>
      <c r="S33" s="96"/>
      <c r="T33" s="96"/>
      <c r="U33" s="95"/>
    </row>
    <row r="34" spans="2:21" ht="34.5" customHeight="1" x14ac:dyDescent="0.5">
      <c r="B34" s="97" t="s">
        <v>536</v>
      </c>
      <c r="C34" s="99"/>
      <c r="D34" s="99"/>
      <c r="E34" s="99"/>
      <c r="F34" s="99"/>
      <c r="G34" s="99"/>
      <c r="H34" s="99"/>
      <c r="I34" s="99"/>
      <c r="J34" s="99"/>
      <c r="K34" s="99"/>
      <c r="L34" s="99"/>
      <c r="M34" s="99"/>
      <c r="N34" s="99"/>
      <c r="O34" s="99"/>
      <c r="P34" s="99"/>
      <c r="Q34" s="99"/>
      <c r="R34" s="99"/>
      <c r="S34" s="99"/>
      <c r="T34" s="99"/>
      <c r="U34" s="98"/>
    </row>
    <row r="35" spans="2:21" ht="34.5" customHeight="1" x14ac:dyDescent="0.5">
      <c r="B35" s="97" t="s">
        <v>537</v>
      </c>
      <c r="C35" s="99"/>
      <c r="D35" s="99"/>
      <c r="E35" s="99"/>
      <c r="F35" s="99"/>
      <c r="G35" s="99"/>
      <c r="H35" s="99"/>
      <c r="I35" s="99"/>
      <c r="J35" s="99"/>
      <c r="K35" s="99"/>
      <c r="L35" s="99"/>
      <c r="M35" s="99"/>
      <c r="N35" s="99"/>
      <c r="O35" s="99"/>
      <c r="P35" s="99"/>
      <c r="Q35" s="99"/>
      <c r="R35" s="99"/>
      <c r="S35" s="99"/>
      <c r="T35" s="99"/>
      <c r="U35" s="98"/>
    </row>
    <row r="36" spans="2:21" ht="34.5" customHeight="1" x14ac:dyDescent="0.5">
      <c r="B36" s="97" t="s">
        <v>538</v>
      </c>
      <c r="C36" s="99"/>
      <c r="D36" s="99"/>
      <c r="E36" s="99"/>
      <c r="F36" s="99"/>
      <c r="G36" s="99"/>
      <c r="H36" s="99"/>
      <c r="I36" s="99"/>
      <c r="J36" s="99"/>
      <c r="K36" s="99"/>
      <c r="L36" s="99"/>
      <c r="M36" s="99"/>
      <c r="N36" s="99"/>
      <c r="O36" s="99"/>
      <c r="P36" s="99"/>
      <c r="Q36" s="99"/>
      <c r="R36" s="99"/>
      <c r="S36" s="99"/>
      <c r="T36" s="99"/>
      <c r="U36" s="98"/>
    </row>
    <row r="37" spans="2:21" ht="34.5" customHeight="1" x14ac:dyDescent="0.5">
      <c r="B37" s="97" t="s">
        <v>539</v>
      </c>
      <c r="C37" s="99"/>
      <c r="D37" s="99"/>
      <c r="E37" s="99"/>
      <c r="F37" s="99"/>
      <c r="G37" s="99"/>
      <c r="H37" s="99"/>
      <c r="I37" s="99"/>
      <c r="J37" s="99"/>
      <c r="K37" s="99"/>
      <c r="L37" s="99"/>
      <c r="M37" s="99"/>
      <c r="N37" s="99"/>
      <c r="O37" s="99"/>
      <c r="P37" s="99"/>
      <c r="Q37" s="99"/>
      <c r="R37" s="99"/>
      <c r="S37" s="99"/>
      <c r="T37" s="99"/>
      <c r="U37" s="98"/>
    </row>
    <row r="38" spans="2:21" ht="34.5" customHeight="1" x14ac:dyDescent="0.5">
      <c r="B38" s="97" t="s">
        <v>540</v>
      </c>
      <c r="C38" s="99"/>
      <c r="D38" s="99"/>
      <c r="E38" s="99"/>
      <c r="F38" s="99"/>
      <c r="G38" s="99"/>
      <c r="H38" s="99"/>
      <c r="I38" s="99"/>
      <c r="J38" s="99"/>
      <c r="K38" s="99"/>
      <c r="L38" s="99"/>
      <c r="M38" s="99"/>
      <c r="N38" s="99"/>
      <c r="O38" s="99"/>
      <c r="P38" s="99"/>
      <c r="Q38" s="99"/>
      <c r="R38" s="99"/>
      <c r="S38" s="99"/>
      <c r="T38" s="99"/>
      <c r="U38" s="98"/>
    </row>
    <row r="39" spans="2:21" ht="34.5" customHeight="1" x14ac:dyDescent="0.5">
      <c r="B39" s="97" t="s">
        <v>541</v>
      </c>
      <c r="C39" s="99"/>
      <c r="D39" s="99"/>
      <c r="E39" s="99"/>
      <c r="F39" s="99"/>
      <c r="G39" s="99"/>
      <c r="H39" s="99"/>
      <c r="I39" s="99"/>
      <c r="J39" s="99"/>
      <c r="K39" s="99"/>
      <c r="L39" s="99"/>
      <c r="M39" s="99"/>
      <c r="N39" s="99"/>
      <c r="O39" s="99"/>
      <c r="P39" s="99"/>
      <c r="Q39" s="99"/>
      <c r="R39" s="99"/>
      <c r="S39" s="99"/>
      <c r="T39" s="99"/>
      <c r="U39" s="98"/>
    </row>
    <row r="40" spans="2:21" ht="34.5" customHeight="1" x14ac:dyDescent="0.5">
      <c r="B40" s="97" t="s">
        <v>542</v>
      </c>
      <c r="C40" s="99"/>
      <c r="D40" s="99"/>
      <c r="E40" s="99"/>
      <c r="F40" s="99"/>
      <c r="G40" s="99"/>
      <c r="H40" s="99"/>
      <c r="I40" s="99"/>
      <c r="J40" s="99"/>
      <c r="K40" s="99"/>
      <c r="L40" s="99"/>
      <c r="M40" s="99"/>
      <c r="N40" s="99"/>
      <c r="O40" s="99"/>
      <c r="P40" s="99"/>
      <c r="Q40" s="99"/>
      <c r="R40" s="99"/>
      <c r="S40" s="99"/>
      <c r="T40" s="99"/>
      <c r="U40" s="98"/>
    </row>
    <row r="41" spans="2:21" ht="34.5" customHeight="1" x14ac:dyDescent="0.5">
      <c r="B41" s="97" t="s">
        <v>543</v>
      </c>
      <c r="C41" s="99"/>
      <c r="D41" s="99"/>
      <c r="E41" s="99"/>
      <c r="F41" s="99"/>
      <c r="G41" s="99"/>
      <c r="H41" s="99"/>
      <c r="I41" s="99"/>
      <c r="J41" s="99"/>
      <c r="K41" s="99"/>
      <c r="L41" s="99"/>
      <c r="M41" s="99"/>
      <c r="N41" s="99"/>
      <c r="O41" s="99"/>
      <c r="P41" s="99"/>
      <c r="Q41" s="99"/>
      <c r="R41" s="99"/>
      <c r="S41" s="99"/>
      <c r="T41" s="99"/>
      <c r="U41" s="98"/>
    </row>
    <row r="42" spans="2:21" ht="34.5" customHeight="1" x14ac:dyDescent="0.5">
      <c r="B42" s="97" t="s">
        <v>544</v>
      </c>
      <c r="C42" s="99"/>
      <c r="D42" s="99"/>
      <c r="E42" s="99"/>
      <c r="F42" s="99"/>
      <c r="G42" s="99"/>
      <c r="H42" s="99"/>
      <c r="I42" s="99"/>
      <c r="J42" s="99"/>
      <c r="K42" s="99"/>
      <c r="L42" s="99"/>
      <c r="M42" s="99"/>
      <c r="N42" s="99"/>
      <c r="O42" s="99"/>
      <c r="P42" s="99"/>
      <c r="Q42" s="99"/>
      <c r="R42" s="99"/>
      <c r="S42" s="99"/>
      <c r="T42" s="99"/>
      <c r="U42" s="98"/>
    </row>
    <row r="43" spans="2:21" ht="44.25" customHeight="1" x14ac:dyDescent="0.5">
      <c r="B43" s="97" t="s">
        <v>545</v>
      </c>
      <c r="C43" s="99"/>
      <c r="D43" s="99"/>
      <c r="E43" s="99"/>
      <c r="F43" s="99"/>
      <c r="G43" s="99"/>
      <c r="H43" s="99"/>
      <c r="I43" s="99"/>
      <c r="J43" s="99"/>
      <c r="K43" s="99"/>
      <c r="L43" s="99"/>
      <c r="M43" s="99"/>
      <c r="N43" s="99"/>
      <c r="O43" s="99"/>
      <c r="P43" s="99"/>
      <c r="Q43" s="99"/>
      <c r="R43" s="99"/>
      <c r="S43" s="99"/>
      <c r="T43" s="99"/>
      <c r="U43" s="98"/>
    </row>
    <row r="44" spans="2:21" ht="32.25" customHeight="1" x14ac:dyDescent="0.5">
      <c r="B44" s="97" t="s">
        <v>546</v>
      </c>
      <c r="C44" s="99"/>
      <c r="D44" s="99"/>
      <c r="E44" s="99"/>
      <c r="F44" s="99"/>
      <c r="G44" s="99"/>
      <c r="H44" s="99"/>
      <c r="I44" s="99"/>
      <c r="J44" s="99"/>
      <c r="K44" s="99"/>
      <c r="L44" s="99"/>
      <c r="M44" s="99"/>
      <c r="N44" s="99"/>
      <c r="O44" s="99"/>
      <c r="P44" s="99"/>
      <c r="Q44" s="99"/>
      <c r="R44" s="99"/>
      <c r="S44" s="99"/>
      <c r="T44" s="99"/>
      <c r="U44" s="98"/>
    </row>
    <row r="45" spans="2:21" ht="34.5" customHeight="1" x14ac:dyDescent="0.5">
      <c r="B45" s="97" t="s">
        <v>547</v>
      </c>
      <c r="C45" s="99"/>
      <c r="D45" s="99"/>
      <c r="E45" s="99"/>
      <c r="F45" s="99"/>
      <c r="G45" s="99"/>
      <c r="H45" s="99"/>
      <c r="I45" s="99"/>
      <c r="J45" s="99"/>
      <c r="K45" s="99"/>
      <c r="L45" s="99"/>
      <c r="M45" s="99"/>
      <c r="N45" s="99"/>
      <c r="O45" s="99"/>
      <c r="P45" s="99"/>
      <c r="Q45" s="99"/>
      <c r="R45" s="99"/>
      <c r="S45" s="99"/>
      <c r="T45" s="99"/>
      <c r="U45" s="98"/>
    </row>
    <row r="46" spans="2:21" ht="34.5" customHeight="1" x14ac:dyDescent="0.5">
      <c r="B46" s="97" t="s">
        <v>548</v>
      </c>
      <c r="C46" s="99"/>
      <c r="D46" s="99"/>
      <c r="E46" s="99"/>
      <c r="F46" s="99"/>
      <c r="G46" s="99"/>
      <c r="H46" s="99"/>
      <c r="I46" s="99"/>
      <c r="J46" s="99"/>
      <c r="K46" s="99"/>
      <c r="L46" s="99"/>
      <c r="M46" s="99"/>
      <c r="N46" s="99"/>
      <c r="O46" s="99"/>
      <c r="P46" s="99"/>
      <c r="Q46" s="99"/>
      <c r="R46" s="99"/>
      <c r="S46" s="99"/>
      <c r="T46" s="99"/>
      <c r="U46" s="98"/>
    </row>
    <row r="47" spans="2:21" ht="34.5" customHeight="1" x14ac:dyDescent="0.5">
      <c r="B47" s="97" t="s">
        <v>549</v>
      </c>
      <c r="C47" s="99"/>
      <c r="D47" s="99"/>
      <c r="E47" s="99"/>
      <c r="F47" s="99"/>
      <c r="G47" s="99"/>
      <c r="H47" s="99"/>
      <c r="I47" s="99"/>
      <c r="J47" s="99"/>
      <c r="K47" s="99"/>
      <c r="L47" s="99"/>
      <c r="M47" s="99"/>
      <c r="N47" s="99"/>
      <c r="O47" s="99"/>
      <c r="P47" s="99"/>
      <c r="Q47" s="99"/>
      <c r="R47" s="99"/>
      <c r="S47" s="99"/>
      <c r="T47" s="99"/>
      <c r="U47" s="98"/>
    </row>
    <row r="48" spans="2:21" ht="34.5" customHeight="1" x14ac:dyDescent="0.5">
      <c r="B48" s="97" t="s">
        <v>550</v>
      </c>
      <c r="C48" s="99"/>
      <c r="D48" s="99"/>
      <c r="E48" s="99"/>
      <c r="F48" s="99"/>
      <c r="G48" s="99"/>
      <c r="H48" s="99"/>
      <c r="I48" s="99"/>
      <c r="J48" s="99"/>
      <c r="K48" s="99"/>
      <c r="L48" s="99"/>
      <c r="M48" s="99"/>
      <c r="N48" s="99"/>
      <c r="O48" s="99"/>
      <c r="P48" s="99"/>
      <c r="Q48" s="99"/>
      <c r="R48" s="99"/>
      <c r="S48" s="99"/>
      <c r="T48" s="99"/>
      <c r="U48" s="98"/>
    </row>
    <row r="49" spans="2:21" ht="34.5" customHeight="1" thickBot="1" x14ac:dyDescent="0.55000000000000004">
      <c r="B49" s="100" t="s">
        <v>551</v>
      </c>
      <c r="C49" s="102"/>
      <c r="D49" s="102"/>
      <c r="E49" s="102"/>
      <c r="F49" s="102"/>
      <c r="G49" s="102"/>
      <c r="H49" s="102"/>
      <c r="I49" s="102"/>
      <c r="J49" s="102"/>
      <c r="K49" s="102"/>
      <c r="L49" s="102"/>
      <c r="M49" s="102"/>
      <c r="N49" s="102"/>
      <c r="O49" s="102"/>
      <c r="P49" s="102"/>
      <c r="Q49" s="102"/>
      <c r="R49" s="102"/>
      <c r="S49" s="102"/>
      <c r="T49" s="102"/>
      <c r="U49" s="101"/>
    </row>
  </sheetData>
  <mergeCells count="88">
    <mergeCell ref="B49:U49"/>
    <mergeCell ref="B43:U43"/>
    <mergeCell ref="B44:U44"/>
    <mergeCell ref="B45:U45"/>
    <mergeCell ref="B46:U46"/>
    <mergeCell ref="B47:U47"/>
    <mergeCell ref="B48:U48"/>
    <mergeCell ref="B37:U37"/>
    <mergeCell ref="B38:U38"/>
    <mergeCell ref="B39:U39"/>
    <mergeCell ref="B40:U40"/>
    <mergeCell ref="B41:U41"/>
    <mergeCell ref="B42:U42"/>
    <mergeCell ref="B30:D30"/>
    <mergeCell ref="B31:D31"/>
    <mergeCell ref="B33:U33"/>
    <mergeCell ref="B34:U34"/>
    <mergeCell ref="B35:U35"/>
    <mergeCell ref="B36:U36"/>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19:H19"/>
    <mergeCell ref="I19:K19"/>
    <mergeCell ref="L19:O19"/>
    <mergeCell ref="C20:H20"/>
    <mergeCell ref="I20:K20"/>
    <mergeCell ref="L20:O20"/>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zoomScale="80" zoomScaleNormal="80" zoomScaleSheetLayoutView="80" workbookViewId="0">
      <selection activeCell="L14" sqref="L14:O14"/>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55000000000000004"/>
    <row r="3" spans="1:34" ht="22.5" customHeight="1" thickTop="1" thickBot="1" x14ac:dyDescent="0.55000000000000004">
      <c r="B3" s="13" t="s">
        <v>6</v>
      </c>
      <c r="C3" s="14"/>
      <c r="D3" s="14"/>
      <c r="E3" s="14"/>
      <c r="F3" s="14"/>
      <c r="G3" s="14"/>
      <c r="H3" s="15"/>
      <c r="I3" s="15"/>
      <c r="J3" s="15"/>
      <c r="K3" s="15"/>
      <c r="L3" s="15"/>
      <c r="M3" s="15"/>
      <c r="N3" s="15"/>
      <c r="O3" s="15"/>
      <c r="P3" s="15"/>
      <c r="Q3" s="15"/>
      <c r="R3" s="15"/>
      <c r="S3" s="15"/>
      <c r="T3" s="15"/>
      <c r="U3" s="16"/>
    </row>
    <row r="4" spans="1:34" ht="51.75" customHeight="1" thickTop="1" x14ac:dyDescent="0.5">
      <c r="B4" s="17" t="s">
        <v>7</v>
      </c>
      <c r="C4" s="18" t="s">
        <v>552</v>
      </c>
      <c r="D4" s="19" t="s">
        <v>553</v>
      </c>
      <c r="E4" s="19"/>
      <c r="F4" s="19"/>
      <c r="G4" s="19"/>
      <c r="H4" s="19"/>
      <c r="I4" s="20"/>
      <c r="J4" s="21" t="s">
        <v>10</v>
      </c>
      <c r="K4" s="22" t="s">
        <v>11</v>
      </c>
      <c r="L4" s="23" t="s">
        <v>12</v>
      </c>
      <c r="M4" s="23"/>
      <c r="N4" s="23"/>
      <c r="O4" s="23"/>
      <c r="P4" s="21" t="s">
        <v>13</v>
      </c>
      <c r="Q4" s="23" t="s">
        <v>554</v>
      </c>
      <c r="R4" s="23"/>
      <c r="S4" s="21" t="s">
        <v>15</v>
      </c>
      <c r="T4" s="23" t="s">
        <v>16</v>
      </c>
      <c r="U4" s="24"/>
    </row>
    <row r="5" spans="1:34" ht="15.75" customHeight="1" x14ac:dyDescent="0.5">
      <c r="B5" s="25" t="s">
        <v>17</v>
      </c>
      <c r="C5" s="27"/>
      <c r="D5" s="27"/>
      <c r="E5" s="27"/>
      <c r="F5" s="27"/>
      <c r="G5" s="27"/>
      <c r="H5" s="27"/>
      <c r="I5" s="27"/>
      <c r="J5" s="27"/>
      <c r="K5" s="27"/>
      <c r="L5" s="27"/>
      <c r="M5" s="27"/>
      <c r="N5" s="27"/>
      <c r="O5" s="27"/>
      <c r="P5" s="27"/>
      <c r="Q5" s="27"/>
      <c r="R5" s="27"/>
      <c r="S5" s="27"/>
      <c r="T5" s="27"/>
      <c r="U5" s="26"/>
    </row>
    <row r="6" spans="1:34" ht="37.5" customHeight="1" thickBot="1" x14ac:dyDescent="0.55000000000000004">
      <c r="B6" s="28" t="s">
        <v>18</v>
      </c>
      <c r="C6" s="29" t="s">
        <v>215</v>
      </c>
      <c r="D6" s="29"/>
      <c r="E6" s="29"/>
      <c r="F6" s="29"/>
      <c r="G6" s="29"/>
      <c r="H6" s="30"/>
      <c r="I6" s="30"/>
      <c r="J6" s="30" t="s">
        <v>20</v>
      </c>
      <c r="K6" s="29" t="s">
        <v>216</v>
      </c>
      <c r="L6" s="29"/>
      <c r="M6" s="29"/>
      <c r="N6" s="31"/>
      <c r="O6" s="32" t="s">
        <v>22</v>
      </c>
      <c r="P6" s="29" t="s">
        <v>407</v>
      </c>
      <c r="Q6" s="29"/>
      <c r="R6" s="33"/>
      <c r="S6" s="32" t="s">
        <v>24</v>
      </c>
      <c r="T6" s="29" t="s">
        <v>555</v>
      </c>
      <c r="U6" s="34"/>
    </row>
    <row r="7" spans="1:34" ht="22.5" customHeight="1" thickTop="1" thickBot="1" x14ac:dyDescent="0.55000000000000004">
      <c r="B7" s="13" t="s">
        <v>26</v>
      </c>
      <c r="C7" s="14"/>
      <c r="D7" s="14"/>
      <c r="E7" s="14"/>
      <c r="F7" s="14"/>
      <c r="G7" s="14"/>
      <c r="H7" s="15"/>
      <c r="I7" s="15"/>
      <c r="J7" s="15"/>
      <c r="K7" s="15"/>
      <c r="L7" s="15"/>
      <c r="M7" s="15"/>
      <c r="N7" s="15"/>
      <c r="O7" s="15"/>
      <c r="P7" s="15"/>
      <c r="Q7" s="15"/>
      <c r="R7" s="15"/>
      <c r="S7" s="15"/>
      <c r="T7" s="15"/>
      <c r="U7" s="16"/>
    </row>
    <row r="8" spans="1:34" ht="16.5" customHeight="1" thickTop="1" x14ac:dyDescent="0.5">
      <c r="B8" s="36" t="s">
        <v>27</v>
      </c>
      <c r="C8" s="39" t="s">
        <v>28</v>
      </c>
      <c r="D8" s="39"/>
      <c r="E8" s="39"/>
      <c r="F8" s="39"/>
      <c r="G8" s="39"/>
      <c r="H8" s="40"/>
      <c r="I8" s="45" t="s">
        <v>29</v>
      </c>
      <c r="J8" s="47"/>
      <c r="K8" s="47"/>
      <c r="L8" s="47"/>
      <c r="M8" s="47"/>
      <c r="N8" s="47"/>
      <c r="O8" s="47"/>
      <c r="P8" s="47"/>
      <c r="Q8" s="47"/>
      <c r="R8" s="47"/>
      <c r="S8" s="46"/>
      <c r="T8" s="49" t="s">
        <v>30</v>
      </c>
      <c r="U8" s="48"/>
    </row>
    <row r="9" spans="1:34" ht="19.5" customHeight="1" x14ac:dyDescent="0.5">
      <c r="B9" s="38"/>
      <c r="C9" s="35"/>
      <c r="D9" s="35"/>
      <c r="E9" s="35"/>
      <c r="F9" s="35"/>
      <c r="G9" s="35"/>
      <c r="H9" s="43"/>
      <c r="I9" s="50" t="s">
        <v>31</v>
      </c>
      <c r="J9" s="51"/>
      <c r="K9" s="51"/>
      <c r="L9" s="51" t="s">
        <v>32</v>
      </c>
      <c r="M9" s="51"/>
      <c r="N9" s="51"/>
      <c r="O9" s="51"/>
      <c r="P9" s="51" t="s">
        <v>33</v>
      </c>
      <c r="Q9" s="51" t="s">
        <v>34</v>
      </c>
      <c r="R9" s="55" t="s">
        <v>35</v>
      </c>
      <c r="S9" s="54"/>
      <c r="T9" s="51" t="s">
        <v>36</v>
      </c>
      <c r="U9" s="56" t="s">
        <v>37</v>
      </c>
    </row>
    <row r="10" spans="1:34" ht="26.25" customHeight="1" thickBot="1" x14ac:dyDescent="0.55000000000000004">
      <c r="B10" s="37"/>
      <c r="C10" s="41"/>
      <c r="D10" s="41"/>
      <c r="E10" s="41"/>
      <c r="F10" s="41"/>
      <c r="G10" s="41"/>
      <c r="H10" s="42"/>
      <c r="I10" s="52"/>
      <c r="J10" s="53"/>
      <c r="K10" s="53"/>
      <c r="L10" s="53"/>
      <c r="M10" s="53"/>
      <c r="N10" s="53"/>
      <c r="O10" s="53"/>
      <c r="P10" s="53"/>
      <c r="Q10" s="53"/>
      <c r="R10" s="58" t="s">
        <v>38</v>
      </c>
      <c r="S10" s="59" t="s">
        <v>39</v>
      </c>
      <c r="T10" s="53"/>
      <c r="U10" s="57"/>
    </row>
    <row r="11" spans="1:34" ht="75" customHeight="1" thickTop="1" thickBot="1" x14ac:dyDescent="0.55000000000000004">
      <c r="A11" s="60"/>
      <c r="B11" s="61" t="s">
        <v>40</v>
      </c>
      <c r="C11" s="62" t="s">
        <v>556</v>
      </c>
      <c r="D11" s="62"/>
      <c r="E11" s="62"/>
      <c r="F11" s="62"/>
      <c r="G11" s="62"/>
      <c r="H11" s="62"/>
      <c r="I11" s="62" t="s">
        <v>557</v>
      </c>
      <c r="J11" s="62"/>
      <c r="K11" s="62"/>
      <c r="L11" s="62" t="s">
        <v>558</v>
      </c>
      <c r="M11" s="62"/>
      <c r="N11" s="62"/>
      <c r="O11" s="62"/>
      <c r="P11" s="63" t="s">
        <v>44</v>
      </c>
      <c r="Q11" s="63" t="s">
        <v>112</v>
      </c>
      <c r="R11" s="63">
        <v>20</v>
      </c>
      <c r="S11" s="63" t="s">
        <v>56</v>
      </c>
      <c r="T11" s="63" t="s">
        <v>56</v>
      </c>
      <c r="U11" s="64" t="str">
        <f t="shared" ref="U11:U18" si="0">IF(ISERR(T11/S11*100),"N/A",T11/S11*100)</f>
        <v>N/A</v>
      </c>
    </row>
    <row r="12" spans="1:34" ht="75" customHeight="1" thickTop="1" x14ac:dyDescent="0.5">
      <c r="A12" s="60"/>
      <c r="B12" s="61" t="s">
        <v>49</v>
      </c>
      <c r="C12" s="62" t="s">
        <v>559</v>
      </c>
      <c r="D12" s="62"/>
      <c r="E12" s="62"/>
      <c r="F12" s="62"/>
      <c r="G12" s="62"/>
      <c r="H12" s="62"/>
      <c r="I12" s="62" t="s">
        <v>560</v>
      </c>
      <c r="J12" s="62"/>
      <c r="K12" s="62"/>
      <c r="L12" s="62" t="s">
        <v>561</v>
      </c>
      <c r="M12" s="62"/>
      <c r="N12" s="62"/>
      <c r="O12" s="62"/>
      <c r="P12" s="63" t="s">
        <v>44</v>
      </c>
      <c r="Q12" s="63" t="s">
        <v>55</v>
      </c>
      <c r="R12" s="63">
        <v>15.52</v>
      </c>
      <c r="S12" s="63" t="s">
        <v>56</v>
      </c>
      <c r="T12" s="63" t="s">
        <v>56</v>
      </c>
      <c r="U12" s="64" t="str">
        <f t="shared" si="0"/>
        <v>N/A</v>
      </c>
    </row>
    <row r="13" spans="1:34" ht="75" customHeight="1" thickBot="1" x14ac:dyDescent="0.55000000000000004">
      <c r="A13" s="60"/>
      <c r="B13" s="65" t="s">
        <v>46</v>
      </c>
      <c r="C13" s="66" t="s">
        <v>46</v>
      </c>
      <c r="D13" s="66"/>
      <c r="E13" s="66"/>
      <c r="F13" s="66"/>
      <c r="G13" s="66"/>
      <c r="H13" s="66"/>
      <c r="I13" s="66" t="s">
        <v>562</v>
      </c>
      <c r="J13" s="66"/>
      <c r="K13" s="66"/>
      <c r="L13" s="66" t="s">
        <v>563</v>
      </c>
      <c r="M13" s="66"/>
      <c r="N13" s="66"/>
      <c r="O13" s="66"/>
      <c r="P13" s="67" t="s">
        <v>44</v>
      </c>
      <c r="Q13" s="67" t="s">
        <v>112</v>
      </c>
      <c r="R13" s="67">
        <v>25</v>
      </c>
      <c r="S13" s="67" t="s">
        <v>56</v>
      </c>
      <c r="T13" s="67" t="s">
        <v>56</v>
      </c>
      <c r="U13" s="68" t="str">
        <f t="shared" si="0"/>
        <v>N/A</v>
      </c>
    </row>
    <row r="14" spans="1:34" ht="75" customHeight="1" thickTop="1" x14ac:dyDescent="0.5">
      <c r="A14" s="60"/>
      <c r="B14" s="61" t="s">
        <v>57</v>
      </c>
      <c r="C14" s="62" t="s">
        <v>564</v>
      </c>
      <c r="D14" s="62"/>
      <c r="E14" s="62"/>
      <c r="F14" s="62"/>
      <c r="G14" s="62"/>
      <c r="H14" s="62"/>
      <c r="I14" s="62" t="s">
        <v>565</v>
      </c>
      <c r="J14" s="62"/>
      <c r="K14" s="62"/>
      <c r="L14" s="62" t="s">
        <v>566</v>
      </c>
      <c r="M14" s="62"/>
      <c r="N14" s="62"/>
      <c r="O14" s="62"/>
      <c r="P14" s="63" t="s">
        <v>123</v>
      </c>
      <c r="Q14" s="63" t="s">
        <v>45</v>
      </c>
      <c r="R14" s="104">
        <v>22283</v>
      </c>
      <c r="S14" s="104">
        <v>2000</v>
      </c>
      <c r="T14" s="104">
        <v>0</v>
      </c>
      <c r="U14" s="64">
        <f t="shared" si="0"/>
        <v>0</v>
      </c>
    </row>
    <row r="15" spans="1:34" ht="75" customHeight="1" x14ac:dyDescent="0.5">
      <c r="A15" s="60"/>
      <c r="B15" s="65" t="s">
        <v>46</v>
      </c>
      <c r="C15" s="66" t="s">
        <v>46</v>
      </c>
      <c r="D15" s="66"/>
      <c r="E15" s="66"/>
      <c r="F15" s="66"/>
      <c r="G15" s="66"/>
      <c r="H15" s="66"/>
      <c r="I15" s="66" t="s">
        <v>567</v>
      </c>
      <c r="J15" s="66"/>
      <c r="K15" s="66"/>
      <c r="L15" s="66" t="s">
        <v>568</v>
      </c>
      <c r="M15" s="66"/>
      <c r="N15" s="66"/>
      <c r="O15" s="66"/>
      <c r="P15" s="67" t="s">
        <v>44</v>
      </c>
      <c r="Q15" s="67" t="s">
        <v>127</v>
      </c>
      <c r="R15" s="67">
        <v>55.71</v>
      </c>
      <c r="S15" s="67" t="s">
        <v>56</v>
      </c>
      <c r="T15" s="67" t="s">
        <v>56</v>
      </c>
      <c r="U15" s="68" t="str">
        <f t="shared" si="0"/>
        <v>N/A</v>
      </c>
    </row>
    <row r="16" spans="1:34" ht="75" customHeight="1" thickBot="1" x14ac:dyDescent="0.55000000000000004">
      <c r="A16" s="60"/>
      <c r="B16" s="65" t="s">
        <v>46</v>
      </c>
      <c r="C16" s="66" t="s">
        <v>46</v>
      </c>
      <c r="D16" s="66"/>
      <c r="E16" s="66"/>
      <c r="F16" s="66"/>
      <c r="G16" s="66"/>
      <c r="H16" s="66"/>
      <c r="I16" s="66" t="s">
        <v>569</v>
      </c>
      <c r="J16" s="66"/>
      <c r="K16" s="66"/>
      <c r="L16" s="66" t="s">
        <v>570</v>
      </c>
      <c r="M16" s="66"/>
      <c r="N16" s="66"/>
      <c r="O16" s="66"/>
      <c r="P16" s="67" t="s">
        <v>44</v>
      </c>
      <c r="Q16" s="67" t="s">
        <v>127</v>
      </c>
      <c r="R16" s="67">
        <v>35</v>
      </c>
      <c r="S16" s="67" t="s">
        <v>56</v>
      </c>
      <c r="T16" s="67" t="s">
        <v>56</v>
      </c>
      <c r="U16" s="68" t="str">
        <f t="shared" si="0"/>
        <v>N/A</v>
      </c>
    </row>
    <row r="17" spans="1:22" ht="75" customHeight="1" thickTop="1" x14ac:dyDescent="0.5">
      <c r="A17" s="60"/>
      <c r="B17" s="61" t="s">
        <v>65</v>
      </c>
      <c r="C17" s="62" t="s">
        <v>571</v>
      </c>
      <c r="D17" s="62"/>
      <c r="E17" s="62"/>
      <c r="F17" s="62"/>
      <c r="G17" s="62"/>
      <c r="H17" s="62"/>
      <c r="I17" s="62" t="s">
        <v>572</v>
      </c>
      <c r="J17" s="62"/>
      <c r="K17" s="62"/>
      <c r="L17" s="62" t="s">
        <v>573</v>
      </c>
      <c r="M17" s="62"/>
      <c r="N17" s="62"/>
      <c r="O17" s="62"/>
      <c r="P17" s="63" t="s">
        <v>44</v>
      </c>
      <c r="Q17" s="63" t="s">
        <v>174</v>
      </c>
      <c r="R17" s="63">
        <v>100</v>
      </c>
      <c r="S17" s="63" t="s">
        <v>56</v>
      </c>
      <c r="T17" s="63" t="s">
        <v>56</v>
      </c>
      <c r="U17" s="64" t="str">
        <f t="shared" si="0"/>
        <v>N/A</v>
      </c>
    </row>
    <row r="18" spans="1:22" ht="75" customHeight="1" thickBot="1" x14ac:dyDescent="0.55000000000000004">
      <c r="A18" s="60"/>
      <c r="B18" s="65" t="s">
        <v>46</v>
      </c>
      <c r="C18" s="66" t="s">
        <v>574</v>
      </c>
      <c r="D18" s="66"/>
      <c r="E18" s="66"/>
      <c r="F18" s="66"/>
      <c r="G18" s="66"/>
      <c r="H18" s="66"/>
      <c r="I18" s="66" t="s">
        <v>575</v>
      </c>
      <c r="J18" s="66"/>
      <c r="K18" s="66"/>
      <c r="L18" s="66" t="s">
        <v>576</v>
      </c>
      <c r="M18" s="66"/>
      <c r="N18" s="66"/>
      <c r="O18" s="66"/>
      <c r="P18" s="67" t="s">
        <v>44</v>
      </c>
      <c r="Q18" s="67" t="s">
        <v>78</v>
      </c>
      <c r="R18" s="67">
        <v>100</v>
      </c>
      <c r="S18" s="67">
        <v>8.98</v>
      </c>
      <c r="T18" s="67">
        <v>0</v>
      </c>
      <c r="U18" s="68">
        <f t="shared" si="0"/>
        <v>0</v>
      </c>
    </row>
    <row r="19" spans="1:22" ht="22.5" customHeight="1" thickTop="1" thickBot="1" x14ac:dyDescent="0.55000000000000004">
      <c r="B19" s="13" t="s">
        <v>82</v>
      </c>
      <c r="C19" s="14"/>
      <c r="D19" s="14"/>
      <c r="E19" s="14"/>
      <c r="F19" s="14"/>
      <c r="G19" s="14"/>
      <c r="H19" s="15"/>
      <c r="I19" s="15"/>
      <c r="J19" s="15"/>
      <c r="K19" s="15"/>
      <c r="L19" s="15"/>
      <c r="M19" s="15"/>
      <c r="N19" s="15"/>
      <c r="O19" s="15"/>
      <c r="P19" s="15"/>
      <c r="Q19" s="15"/>
      <c r="R19" s="15"/>
      <c r="S19" s="15"/>
      <c r="T19" s="15"/>
      <c r="U19" s="16"/>
      <c r="V19" s="69"/>
    </row>
    <row r="20" spans="1:22" ht="26.25" customHeight="1" thickTop="1" x14ac:dyDescent="0.5">
      <c r="B20" s="70"/>
      <c r="C20" s="71"/>
      <c r="D20" s="71"/>
      <c r="E20" s="71"/>
      <c r="F20" s="71"/>
      <c r="G20" s="71"/>
      <c r="H20" s="72"/>
      <c r="I20" s="72"/>
      <c r="J20" s="72"/>
      <c r="K20" s="72"/>
      <c r="L20" s="72"/>
      <c r="M20" s="72"/>
      <c r="N20" s="72"/>
      <c r="O20" s="72"/>
      <c r="P20" s="73"/>
      <c r="Q20" s="74"/>
      <c r="R20" s="75" t="s">
        <v>83</v>
      </c>
      <c r="S20" s="44" t="s">
        <v>84</v>
      </c>
      <c r="T20" s="75" t="s">
        <v>85</v>
      </c>
      <c r="U20" s="44" t="s">
        <v>86</v>
      </c>
    </row>
    <row r="21" spans="1:22" ht="26.25" customHeight="1" thickBot="1" x14ac:dyDescent="0.55000000000000004">
      <c r="B21" s="76"/>
      <c r="C21" s="77"/>
      <c r="D21" s="77"/>
      <c r="E21" s="77"/>
      <c r="F21" s="77"/>
      <c r="G21" s="77"/>
      <c r="H21" s="78"/>
      <c r="I21" s="78"/>
      <c r="J21" s="78"/>
      <c r="K21" s="78"/>
      <c r="L21" s="78"/>
      <c r="M21" s="78"/>
      <c r="N21" s="78"/>
      <c r="O21" s="78"/>
      <c r="P21" s="79"/>
      <c r="Q21" s="80"/>
      <c r="R21" s="81" t="s">
        <v>87</v>
      </c>
      <c r="S21" s="80" t="s">
        <v>87</v>
      </c>
      <c r="T21" s="80" t="s">
        <v>87</v>
      </c>
      <c r="U21" s="80" t="s">
        <v>88</v>
      </c>
    </row>
    <row r="22" spans="1:22" ht="13.5" customHeight="1" thickBot="1" x14ac:dyDescent="0.55000000000000004">
      <c r="B22" s="82" t="s">
        <v>89</v>
      </c>
      <c r="C22" s="83"/>
      <c r="D22" s="83"/>
      <c r="E22" s="84"/>
      <c r="F22" s="84"/>
      <c r="G22" s="84"/>
      <c r="H22" s="85"/>
      <c r="I22" s="85"/>
      <c r="J22" s="85"/>
      <c r="K22" s="85"/>
      <c r="L22" s="85"/>
      <c r="M22" s="85"/>
      <c r="N22" s="85"/>
      <c r="O22" s="85"/>
      <c r="P22" s="86"/>
      <c r="Q22" s="86"/>
      <c r="R22" s="87">
        <f>237.424498</f>
        <v>237.424498</v>
      </c>
      <c r="S22" s="87">
        <f>22.540066</f>
        <v>22.540065999999999</v>
      </c>
      <c r="T22" s="87">
        <f>0.7840539</f>
        <v>0.78405389999999997</v>
      </c>
      <c r="U22" s="88">
        <f>+IF(ISERR(T22/S22*100),"N/A",T22/S22*100)</f>
        <v>3.4784898145373666</v>
      </c>
    </row>
    <row r="23" spans="1:22" ht="13.5" customHeight="1" thickBot="1" x14ac:dyDescent="0.55000000000000004">
      <c r="B23" s="89" t="s">
        <v>90</v>
      </c>
      <c r="C23" s="90"/>
      <c r="D23" s="90"/>
      <c r="E23" s="91"/>
      <c r="F23" s="91"/>
      <c r="G23" s="91"/>
      <c r="H23" s="92"/>
      <c r="I23" s="92"/>
      <c r="J23" s="92"/>
      <c r="K23" s="92"/>
      <c r="L23" s="92"/>
      <c r="M23" s="92"/>
      <c r="N23" s="92"/>
      <c r="O23" s="92"/>
      <c r="P23" s="93"/>
      <c r="Q23" s="93"/>
      <c r="R23" s="87">
        <f>237.424498</f>
        <v>237.424498</v>
      </c>
      <c r="S23" s="87">
        <f>22.540066</f>
        <v>22.540065999999999</v>
      </c>
      <c r="T23" s="87">
        <f>0.7840539</f>
        <v>0.78405389999999997</v>
      </c>
      <c r="U23" s="88">
        <f>+IF(ISERR(T23/S23*100),"N/A",T23/S23*100)</f>
        <v>3.4784898145373666</v>
      </c>
    </row>
    <row r="24" spans="1:22" ht="14.85" customHeight="1" thickTop="1" thickBot="1" x14ac:dyDescent="0.55000000000000004">
      <c r="B24" s="13" t="s">
        <v>91</v>
      </c>
      <c r="C24" s="14"/>
      <c r="D24" s="14"/>
      <c r="E24" s="14"/>
      <c r="F24" s="14"/>
      <c r="G24" s="14"/>
      <c r="H24" s="15"/>
      <c r="I24" s="15"/>
      <c r="J24" s="15"/>
      <c r="K24" s="15"/>
      <c r="L24" s="15"/>
      <c r="M24" s="15"/>
      <c r="N24" s="15"/>
      <c r="O24" s="15"/>
      <c r="P24" s="15"/>
      <c r="Q24" s="15"/>
      <c r="R24" s="15"/>
      <c r="S24" s="15"/>
      <c r="T24" s="15"/>
      <c r="U24" s="16"/>
    </row>
    <row r="25" spans="1:22" ht="44.25" customHeight="1" thickTop="1" x14ac:dyDescent="0.5">
      <c r="B25" s="94" t="s">
        <v>92</v>
      </c>
      <c r="C25" s="96"/>
      <c r="D25" s="96"/>
      <c r="E25" s="96"/>
      <c r="F25" s="96"/>
      <c r="G25" s="96"/>
      <c r="H25" s="96"/>
      <c r="I25" s="96"/>
      <c r="J25" s="96"/>
      <c r="K25" s="96"/>
      <c r="L25" s="96"/>
      <c r="M25" s="96"/>
      <c r="N25" s="96"/>
      <c r="O25" s="96"/>
      <c r="P25" s="96"/>
      <c r="Q25" s="96"/>
      <c r="R25" s="96"/>
      <c r="S25" s="96"/>
      <c r="T25" s="96"/>
      <c r="U25" s="95"/>
    </row>
    <row r="26" spans="1:22" ht="34.5" customHeight="1" x14ac:dyDescent="0.5">
      <c r="B26" s="97" t="s">
        <v>577</v>
      </c>
      <c r="C26" s="99"/>
      <c r="D26" s="99"/>
      <c r="E26" s="99"/>
      <c r="F26" s="99"/>
      <c r="G26" s="99"/>
      <c r="H26" s="99"/>
      <c r="I26" s="99"/>
      <c r="J26" s="99"/>
      <c r="K26" s="99"/>
      <c r="L26" s="99"/>
      <c r="M26" s="99"/>
      <c r="N26" s="99"/>
      <c r="O26" s="99"/>
      <c r="P26" s="99"/>
      <c r="Q26" s="99"/>
      <c r="R26" s="99"/>
      <c r="S26" s="99"/>
      <c r="T26" s="99"/>
      <c r="U26" s="98"/>
    </row>
    <row r="27" spans="1:22" ht="34.5" customHeight="1" x14ac:dyDescent="0.5">
      <c r="B27" s="97" t="s">
        <v>578</v>
      </c>
      <c r="C27" s="99"/>
      <c r="D27" s="99"/>
      <c r="E27" s="99"/>
      <c r="F27" s="99"/>
      <c r="G27" s="99"/>
      <c r="H27" s="99"/>
      <c r="I27" s="99"/>
      <c r="J27" s="99"/>
      <c r="K27" s="99"/>
      <c r="L27" s="99"/>
      <c r="M27" s="99"/>
      <c r="N27" s="99"/>
      <c r="O27" s="99"/>
      <c r="P27" s="99"/>
      <c r="Q27" s="99"/>
      <c r="R27" s="99"/>
      <c r="S27" s="99"/>
      <c r="T27" s="99"/>
      <c r="U27" s="98"/>
    </row>
    <row r="28" spans="1:22" ht="34.5" customHeight="1" x14ac:dyDescent="0.5">
      <c r="B28" s="97" t="s">
        <v>579</v>
      </c>
      <c r="C28" s="99"/>
      <c r="D28" s="99"/>
      <c r="E28" s="99"/>
      <c r="F28" s="99"/>
      <c r="G28" s="99"/>
      <c r="H28" s="99"/>
      <c r="I28" s="99"/>
      <c r="J28" s="99"/>
      <c r="K28" s="99"/>
      <c r="L28" s="99"/>
      <c r="M28" s="99"/>
      <c r="N28" s="99"/>
      <c r="O28" s="99"/>
      <c r="P28" s="99"/>
      <c r="Q28" s="99"/>
      <c r="R28" s="99"/>
      <c r="S28" s="99"/>
      <c r="T28" s="99"/>
      <c r="U28" s="98"/>
    </row>
    <row r="29" spans="1:22" ht="166.7" customHeight="1" x14ac:dyDescent="0.5">
      <c r="B29" s="97" t="s">
        <v>580</v>
      </c>
      <c r="C29" s="99"/>
      <c r="D29" s="99"/>
      <c r="E29" s="99"/>
      <c r="F29" s="99"/>
      <c r="G29" s="99"/>
      <c r="H29" s="99"/>
      <c r="I29" s="99"/>
      <c r="J29" s="99"/>
      <c r="K29" s="99"/>
      <c r="L29" s="99"/>
      <c r="M29" s="99"/>
      <c r="N29" s="99"/>
      <c r="O29" s="99"/>
      <c r="P29" s="99"/>
      <c r="Q29" s="99"/>
      <c r="R29" s="99"/>
      <c r="S29" s="99"/>
      <c r="T29" s="99"/>
      <c r="U29" s="98"/>
    </row>
    <row r="30" spans="1:22" ht="34.5" customHeight="1" x14ac:dyDescent="0.5">
      <c r="B30" s="97" t="s">
        <v>581</v>
      </c>
      <c r="C30" s="99"/>
      <c r="D30" s="99"/>
      <c r="E30" s="99"/>
      <c r="F30" s="99"/>
      <c r="G30" s="99"/>
      <c r="H30" s="99"/>
      <c r="I30" s="99"/>
      <c r="J30" s="99"/>
      <c r="K30" s="99"/>
      <c r="L30" s="99"/>
      <c r="M30" s="99"/>
      <c r="N30" s="99"/>
      <c r="O30" s="99"/>
      <c r="P30" s="99"/>
      <c r="Q30" s="99"/>
      <c r="R30" s="99"/>
      <c r="S30" s="99"/>
      <c r="T30" s="99"/>
      <c r="U30" s="98"/>
    </row>
    <row r="31" spans="1:22" ht="34.5" customHeight="1" x14ac:dyDescent="0.5">
      <c r="B31" s="97" t="s">
        <v>582</v>
      </c>
      <c r="C31" s="99"/>
      <c r="D31" s="99"/>
      <c r="E31" s="99"/>
      <c r="F31" s="99"/>
      <c r="G31" s="99"/>
      <c r="H31" s="99"/>
      <c r="I31" s="99"/>
      <c r="J31" s="99"/>
      <c r="K31" s="99"/>
      <c r="L31" s="99"/>
      <c r="M31" s="99"/>
      <c r="N31" s="99"/>
      <c r="O31" s="99"/>
      <c r="P31" s="99"/>
      <c r="Q31" s="99"/>
      <c r="R31" s="99"/>
      <c r="S31" s="99"/>
      <c r="T31" s="99"/>
      <c r="U31" s="98"/>
    </row>
    <row r="32" spans="1:22" ht="34.5" customHeight="1" x14ac:dyDescent="0.5">
      <c r="B32" s="97" t="s">
        <v>583</v>
      </c>
      <c r="C32" s="99"/>
      <c r="D32" s="99"/>
      <c r="E32" s="99"/>
      <c r="F32" s="99"/>
      <c r="G32" s="99"/>
      <c r="H32" s="99"/>
      <c r="I32" s="99"/>
      <c r="J32" s="99"/>
      <c r="K32" s="99"/>
      <c r="L32" s="99"/>
      <c r="M32" s="99"/>
      <c r="N32" s="99"/>
      <c r="O32" s="99"/>
      <c r="P32" s="99"/>
      <c r="Q32" s="99"/>
      <c r="R32" s="99"/>
      <c r="S32" s="99"/>
      <c r="T32" s="99"/>
      <c r="U32" s="98"/>
    </row>
    <row r="33" spans="2:21" ht="167.85" customHeight="1" thickBot="1" x14ac:dyDescent="0.55000000000000004">
      <c r="B33" s="100" t="s">
        <v>584</v>
      </c>
      <c r="C33" s="102"/>
      <c r="D33" s="102"/>
      <c r="E33" s="102"/>
      <c r="F33" s="102"/>
      <c r="G33" s="102"/>
      <c r="H33" s="102"/>
      <c r="I33" s="102"/>
      <c r="J33" s="102"/>
      <c r="K33" s="102"/>
      <c r="L33" s="102"/>
      <c r="M33" s="102"/>
      <c r="N33" s="102"/>
      <c r="O33" s="102"/>
      <c r="P33" s="102"/>
      <c r="Q33" s="102"/>
      <c r="R33" s="102"/>
      <c r="S33" s="102"/>
      <c r="T33" s="102"/>
      <c r="U33" s="101"/>
    </row>
  </sheetData>
  <mergeCells count="56">
    <mergeCell ref="B29:U29"/>
    <mergeCell ref="B30:U30"/>
    <mergeCell ref="B31:U31"/>
    <mergeCell ref="B32:U32"/>
    <mergeCell ref="B33:U33"/>
    <mergeCell ref="B22:D22"/>
    <mergeCell ref="B23:D23"/>
    <mergeCell ref="B25:U25"/>
    <mergeCell ref="B26:U26"/>
    <mergeCell ref="B27:U27"/>
    <mergeCell ref="B28:U28"/>
    <mergeCell ref="C17:H17"/>
    <mergeCell ref="I17:K17"/>
    <mergeCell ref="L17:O17"/>
    <mergeCell ref="C18:H18"/>
    <mergeCell ref="I18:K18"/>
    <mergeCell ref="L18:O18"/>
    <mergeCell ref="C15:H15"/>
    <mergeCell ref="I15:K15"/>
    <mergeCell ref="L15:O15"/>
    <mergeCell ref="C16:H16"/>
    <mergeCell ref="I16:K16"/>
    <mergeCell ref="L16:O16"/>
    <mergeCell ref="C13:H13"/>
    <mergeCell ref="I13:K13"/>
    <mergeCell ref="L13:O13"/>
    <mergeCell ref="C14:H14"/>
    <mergeCell ref="I14:K14"/>
    <mergeCell ref="L14:O14"/>
    <mergeCell ref="C11:H11"/>
    <mergeCell ref="I11:K11"/>
    <mergeCell ref="L11:O11"/>
    <mergeCell ref="C12:H12"/>
    <mergeCell ref="I12:K12"/>
    <mergeCell ref="L12:O12"/>
    <mergeCell ref="L9:O10"/>
    <mergeCell ref="P9:P10"/>
    <mergeCell ref="Q9:Q10"/>
    <mergeCell ref="R9:S9"/>
    <mergeCell ref="T9:T10"/>
    <mergeCell ref="U9:U10"/>
    <mergeCell ref="B5:U5"/>
    <mergeCell ref="C6:G6"/>
    <mergeCell ref="K6:M6"/>
    <mergeCell ref="P6:Q6"/>
    <mergeCell ref="T6:U6"/>
    <mergeCell ref="B8:B10"/>
    <mergeCell ref="C8:H10"/>
    <mergeCell ref="I8:S8"/>
    <mergeCell ref="T8:U8"/>
    <mergeCell ref="I9:K10"/>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18</vt:i4>
      </vt:variant>
    </vt:vector>
  </HeadingPairs>
  <TitlesOfParts>
    <vt:vector size="27" baseType="lpstr">
      <vt:lpstr>Portada</vt:lpstr>
      <vt:lpstr>15 E002</vt:lpstr>
      <vt:lpstr>15 S048</vt:lpstr>
      <vt:lpstr>15 S058</vt:lpstr>
      <vt:lpstr>15 S088</vt:lpstr>
      <vt:lpstr>15 S117</vt:lpstr>
      <vt:lpstr>15 S175</vt:lpstr>
      <vt:lpstr>15 S177</vt:lpstr>
      <vt:lpstr>15 S213</vt:lpstr>
      <vt:lpstr>'15 E002'!Área_de_impresión</vt:lpstr>
      <vt:lpstr>'15 S048'!Área_de_impresión</vt:lpstr>
      <vt:lpstr>'15 S058'!Área_de_impresión</vt:lpstr>
      <vt:lpstr>'15 S088'!Área_de_impresión</vt:lpstr>
      <vt:lpstr>'15 S117'!Área_de_impresión</vt:lpstr>
      <vt:lpstr>'15 S175'!Área_de_impresión</vt:lpstr>
      <vt:lpstr>'15 S177'!Área_de_impresión</vt:lpstr>
      <vt:lpstr>'15 S213'!Área_de_impresión</vt:lpstr>
      <vt:lpstr>Portada!Área_de_impresión</vt:lpstr>
      <vt:lpstr>'15 E002'!Títulos_a_imprimir</vt:lpstr>
      <vt:lpstr>'15 S048'!Títulos_a_imprimir</vt:lpstr>
      <vt:lpstr>'15 S058'!Títulos_a_imprimir</vt:lpstr>
      <vt:lpstr>'15 S088'!Títulos_a_imprimir</vt:lpstr>
      <vt:lpstr>'15 S117'!Títulos_a_imprimir</vt:lpstr>
      <vt:lpstr>'15 S175'!Títulos_a_imprimir</vt:lpstr>
      <vt:lpstr>'15 S177'!Títulos_a_imprimir</vt:lpstr>
      <vt:lpstr>'15 S213'!Títulos_a_imprimir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2013-05-02T19:38:43Z</dcterms:modified>
</cp:coreProperties>
</file>